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PO\MOD PO\A1\201910\"/>
    </mc:Choice>
  </mc:AlternateContent>
  <bookViews>
    <workbookView xWindow="-75" yWindow="225" windowWidth="11580" windowHeight="9435" tabRatio="800" activeTab="8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'2-I'!$B$2:$I$37</definedName>
    <definedName name="_xlnm.Print_Area" localSheetId="9">'2-R'!$B$2:$I$37</definedName>
    <definedName name="_xlnm.Print_Area" localSheetId="10">'3-I'!$B$2:$I$37</definedName>
    <definedName name="_xlnm.Print_Area" localSheetId="11">'3-R'!$B$2:$I$37</definedName>
    <definedName name="_xlnm.Print_Area" localSheetId="12">'4-I'!$B$2:$I$37</definedName>
    <definedName name="_xlnm.Print_Area" localSheetId="13">'4-R'!$B$2:$I$37</definedName>
    <definedName name="_xlnm.Print_Area" localSheetId="2">'D 2-I'!$B$2:$I$27</definedName>
    <definedName name="_xlnm.Print_Area" localSheetId="3">'D 2-R'!$B$2:$I$30</definedName>
    <definedName name="_xlnm.Print_Area" localSheetId="4">'D 3-I'!$B$2:$I$28</definedName>
    <definedName name="_xlnm.Print_Area" localSheetId="5">'D 3-R'!$B$2:$I$29</definedName>
    <definedName name="_xlnm.Print_Area" localSheetId="6">'D 4-I'!$B$2:$I$29</definedName>
    <definedName name="_xlnm.Print_Area" localSheetId="7">'D 4-R'!$B$2:$I$27</definedName>
    <definedName name="_xlnm.Print_Area" localSheetId="1">'Operador L2'!$B$2:$J$39</definedName>
    <definedName name="_xlnm.Print_Titles" localSheetId="1">'Operador L2'!$31:$31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2" i="2" l="1"/>
  <c r="F32" i="2"/>
  <c r="D32" i="2"/>
  <c r="D31" i="2"/>
  <c r="D30" i="2"/>
  <c r="D29" i="2"/>
  <c r="D28" i="2"/>
  <c r="D27" i="2"/>
  <c r="D26" i="2"/>
  <c r="D25" i="2"/>
  <c r="D24" i="2"/>
  <c r="D23" i="2"/>
  <c r="H22" i="2"/>
  <c r="D22" i="2"/>
  <c r="H21" i="2"/>
  <c r="F21" i="2"/>
  <c r="D21" i="2"/>
  <c r="H20" i="2"/>
  <c r="F20" i="2"/>
  <c r="H32" i="3"/>
  <c r="F32" i="3"/>
  <c r="D32" i="3"/>
  <c r="H31" i="3"/>
  <c r="D31" i="3"/>
  <c r="D30" i="3"/>
  <c r="D29" i="3"/>
  <c r="D28" i="3"/>
  <c r="D27" i="3"/>
  <c r="D26" i="3"/>
  <c r="D25" i="3"/>
  <c r="D24" i="3"/>
  <c r="D23" i="3"/>
  <c r="H22" i="3"/>
  <c r="D22" i="3"/>
  <c r="H21" i="3"/>
  <c r="F21" i="3"/>
  <c r="D21" i="3"/>
  <c r="F7" i="3"/>
  <c r="D13" i="3"/>
  <c r="F13" i="3"/>
  <c r="D14" i="3"/>
  <c r="F14" i="3"/>
  <c r="D15" i="3"/>
  <c r="F15" i="3"/>
  <c r="D16" i="3"/>
  <c r="F16" i="3"/>
  <c r="D17" i="3"/>
  <c r="F17" i="3"/>
  <c r="D18" i="3"/>
  <c r="F18" i="3"/>
  <c r="D19" i="3"/>
  <c r="F19" i="3"/>
  <c r="H34" i="6"/>
  <c r="F34" i="6"/>
  <c r="H33" i="6"/>
  <c r="D33" i="6"/>
  <c r="H32" i="6"/>
  <c r="F32" i="6"/>
  <c r="D32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H22" i="6"/>
  <c r="F22" i="6"/>
  <c r="D22" i="6"/>
  <c r="H21" i="6"/>
  <c r="F21" i="6"/>
  <c r="D21" i="6"/>
  <c r="H20" i="6"/>
  <c r="F20" i="6"/>
  <c r="D20" i="6"/>
  <c r="H19" i="6"/>
  <c r="F19" i="6"/>
  <c r="F33" i="4"/>
  <c r="D33" i="4"/>
  <c r="F32" i="4"/>
  <c r="D32" i="4"/>
  <c r="F31" i="4"/>
  <c r="D31" i="4"/>
  <c r="F30" i="4"/>
  <c r="D30" i="4"/>
  <c r="F29" i="4"/>
  <c r="D29" i="4"/>
  <c r="F28" i="4"/>
  <c r="D28" i="4"/>
  <c r="F27" i="4"/>
  <c r="D27" i="4"/>
  <c r="F26" i="4"/>
  <c r="D26" i="4"/>
  <c r="F25" i="4"/>
  <c r="D25" i="4"/>
  <c r="F24" i="4"/>
  <c r="D24" i="4"/>
  <c r="F23" i="4"/>
  <c r="D23" i="4"/>
  <c r="F22" i="4"/>
  <c r="D22" i="4"/>
  <c r="H21" i="4"/>
  <c r="F21" i="4"/>
  <c r="D21" i="4"/>
  <c r="H20" i="4"/>
  <c r="F20" i="4"/>
  <c r="D20" i="4"/>
  <c r="D14" i="14" l="1"/>
  <c r="D13" i="14"/>
  <c r="I8" i="14" l="1"/>
  <c r="F7" i="7" s="1"/>
  <c r="F7" i="6" s="1"/>
  <c r="F7" i="5" s="1"/>
  <c r="F7" i="4" s="1"/>
  <c r="F7" i="2" s="1"/>
  <c r="O37" i="14" l="1"/>
  <c r="O36" i="14"/>
  <c r="O35" i="14"/>
  <c r="O34" i="14"/>
  <c r="O33" i="14"/>
  <c r="O32" i="14"/>
  <c r="B4" i="15" l="1"/>
  <c r="F36" i="4" l="1"/>
  <c r="F35" i="4"/>
  <c r="F34" i="4"/>
  <c r="F19" i="4"/>
  <c r="F18" i="4"/>
  <c r="F17" i="4"/>
  <c r="F16" i="4"/>
  <c r="F15" i="4"/>
  <c r="F14" i="4"/>
  <c r="F13" i="4"/>
  <c r="D36" i="4"/>
  <c r="D35" i="4"/>
  <c r="D34" i="4"/>
  <c r="D19" i="4"/>
  <c r="D18" i="4"/>
  <c r="D17" i="4"/>
  <c r="D16" i="4"/>
  <c r="D15" i="4"/>
  <c r="D14" i="4"/>
  <c r="D13" i="4"/>
  <c r="F36" i="5" l="1"/>
  <c r="F35" i="5"/>
  <c r="F34" i="5"/>
  <c r="F33" i="5"/>
  <c r="F20" i="5"/>
  <c r="F19" i="5"/>
  <c r="F18" i="5"/>
  <c r="F17" i="5"/>
  <c r="F16" i="5"/>
  <c r="F15" i="5"/>
  <c r="F14" i="5"/>
  <c r="F13" i="5"/>
  <c r="D36" i="5"/>
  <c r="D35" i="5"/>
  <c r="D34" i="5"/>
  <c r="D19" i="5"/>
  <c r="D18" i="5"/>
  <c r="D17" i="5"/>
  <c r="D16" i="5"/>
  <c r="D15" i="5"/>
  <c r="D14" i="5"/>
  <c r="D13" i="5"/>
  <c r="I37" i="6"/>
  <c r="G37" i="6"/>
  <c r="E37" i="6"/>
  <c r="P37" i="6"/>
  <c r="N37" i="6"/>
  <c r="L37" i="6"/>
  <c r="P37" i="7"/>
  <c r="N37" i="7"/>
  <c r="L37" i="7"/>
  <c r="L4" i="15" l="1"/>
  <c r="L33" i="14" l="1"/>
  <c r="L34" i="14"/>
  <c r="L35" i="14"/>
  <c r="L36" i="14"/>
  <c r="L37" i="14"/>
  <c r="L32" i="14"/>
  <c r="I11" i="14" l="1"/>
  <c r="D10" i="14"/>
  <c r="C4" i="14" l="1"/>
  <c r="P37" i="4"/>
  <c r="N37" i="4"/>
  <c r="L37" i="4"/>
  <c r="N37" i="3"/>
  <c r="P37" i="3"/>
  <c r="L37" i="3"/>
  <c r="P37" i="2"/>
  <c r="N37" i="2"/>
  <c r="L37" i="2"/>
  <c r="P37" i="5"/>
  <c r="N37" i="5"/>
  <c r="L37" i="5"/>
  <c r="I37" i="4" l="1"/>
  <c r="L4" i="14" l="1"/>
  <c r="E37" i="3" l="1"/>
  <c r="E37" i="7" l="1"/>
  <c r="G37" i="7"/>
  <c r="I37" i="7"/>
  <c r="E37" i="5"/>
  <c r="G37" i="5"/>
  <c r="I37" i="5"/>
  <c r="E37" i="4"/>
  <c r="G37" i="4"/>
  <c r="G37" i="3"/>
  <c r="I37" i="3"/>
  <c r="I37" i="2"/>
  <c r="G37" i="2"/>
  <c r="E37" i="2"/>
  <c r="H36" i="2" l="1"/>
  <c r="H35" i="2"/>
  <c r="H34" i="2"/>
  <c r="H33" i="2"/>
  <c r="H19" i="2"/>
  <c r="H18" i="2"/>
  <c r="H17" i="2"/>
  <c r="H16" i="2"/>
  <c r="H15" i="2"/>
  <c r="H14" i="2"/>
  <c r="H13" i="2"/>
  <c r="F36" i="2"/>
  <c r="F35" i="2"/>
  <c r="F34" i="2"/>
  <c r="F33" i="2"/>
  <c r="F19" i="2"/>
  <c r="F18" i="2"/>
  <c r="F17" i="2"/>
  <c r="F16" i="2"/>
  <c r="F15" i="2"/>
  <c r="F14" i="2"/>
  <c r="F13" i="2"/>
  <c r="D36" i="2"/>
  <c r="D35" i="2"/>
  <c r="D34" i="2"/>
  <c r="D33" i="2"/>
  <c r="D19" i="2"/>
  <c r="D18" i="2"/>
  <c r="D17" i="2"/>
  <c r="D16" i="2"/>
  <c r="D15" i="2"/>
  <c r="D14" i="2"/>
  <c r="D13" i="2"/>
  <c r="H36" i="3"/>
  <c r="H35" i="3"/>
  <c r="H34" i="3"/>
  <c r="H33" i="3"/>
  <c r="H20" i="3"/>
  <c r="H19" i="3"/>
  <c r="H18" i="3"/>
  <c r="H17" i="3"/>
  <c r="H16" i="3"/>
  <c r="H15" i="3"/>
  <c r="H14" i="3"/>
  <c r="H13" i="3"/>
  <c r="F36" i="3"/>
  <c r="F35" i="3"/>
  <c r="F34" i="3"/>
  <c r="F33" i="3"/>
  <c r="F20" i="3"/>
  <c r="D36" i="3"/>
  <c r="D35" i="3"/>
  <c r="D34" i="3"/>
  <c r="D33" i="3"/>
  <c r="D20" i="3"/>
  <c r="H36" i="7"/>
  <c r="H35" i="7"/>
  <c r="H34" i="7"/>
  <c r="H33" i="7"/>
  <c r="H20" i="7"/>
  <c r="H19" i="7"/>
  <c r="H18" i="7"/>
  <c r="H17" i="7"/>
  <c r="H16" i="7"/>
  <c r="H15" i="7"/>
  <c r="H14" i="7"/>
  <c r="H13" i="7"/>
  <c r="F36" i="7"/>
  <c r="F35" i="7"/>
  <c r="F34" i="7"/>
  <c r="F19" i="7"/>
  <c r="F18" i="7"/>
  <c r="F17" i="7"/>
  <c r="F16" i="7"/>
  <c r="F15" i="7"/>
  <c r="F14" i="7"/>
  <c r="F13" i="7"/>
  <c r="H36" i="4"/>
  <c r="H35" i="4"/>
  <c r="H34" i="4"/>
  <c r="H19" i="4"/>
  <c r="H18" i="4"/>
  <c r="H17" i="4"/>
  <c r="H16" i="4"/>
  <c r="H15" i="4"/>
  <c r="H14" i="4"/>
  <c r="H13" i="4"/>
  <c r="H36" i="5"/>
  <c r="H35" i="5"/>
  <c r="H34" i="5"/>
  <c r="H33" i="5"/>
  <c r="H21" i="5"/>
  <c r="H20" i="5"/>
  <c r="H19" i="5"/>
  <c r="H18" i="5"/>
  <c r="H17" i="5"/>
  <c r="H16" i="5"/>
  <c r="H15" i="5"/>
  <c r="H14" i="5"/>
  <c r="H13" i="5"/>
  <c r="H36" i="6"/>
  <c r="H35" i="6"/>
  <c r="H18" i="6"/>
  <c r="H17" i="6"/>
  <c r="H16" i="6"/>
  <c r="H15" i="6"/>
  <c r="H14" i="6"/>
  <c r="H13" i="6"/>
  <c r="F36" i="6"/>
  <c r="F35" i="6"/>
  <c r="F18" i="6"/>
  <c r="F17" i="6"/>
  <c r="F16" i="6"/>
  <c r="F15" i="6"/>
  <c r="F14" i="6"/>
  <c r="F13" i="6"/>
  <c r="D36" i="6"/>
  <c r="D35" i="6"/>
  <c r="D18" i="6"/>
  <c r="D17" i="6"/>
  <c r="D16" i="6"/>
  <c r="D15" i="6"/>
  <c r="D14" i="6"/>
  <c r="D13" i="6"/>
  <c r="D36" i="7"/>
  <c r="D35" i="7"/>
  <c r="D18" i="7"/>
  <c r="D17" i="7"/>
  <c r="D16" i="7"/>
  <c r="D15" i="7"/>
  <c r="D14" i="7"/>
  <c r="D13" i="7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<sst xmlns="http://schemas.openxmlformats.org/spreadsheetml/2006/main" count="1314" uniqueCount="172">
  <si>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</si>
  <si>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</si>
  <si>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</si>
  <si>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</si>
  <si>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</si>
  <si>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</si>
  <si>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</si>
  <si>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</si>
  <si>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</si>
  <si>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</si>
  <si>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</si>
  <si>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</si>
  <si>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</si>
  <si>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</si>
  <si>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</si>
  <si>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</si>
  <si>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</si>
  <si>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</si>
  <si>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</si>
  <si>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</si>
  <si>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</si>
  <si>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</si>
  <si>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</si>
  <si>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</si>
  <si>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</si>
  <si>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</si>
  <si>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</si>
  <si>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</si>
  <si>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</si>
  <si>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</si>
  <si>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</si>
  <si>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</si>
  <si>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</si>
  <si>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</si>
  <si>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</si>
  <si>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</si>
  <si>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</si>
  <si>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</si>
  <si>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</si>
  <si>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</si>
  <si>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</si>
  <si>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</si>
  <si>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</si>
  <si>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</si>
  <si>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</si>
  <si>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</si>
  <si>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</si>
  <si>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</si>
  <si>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</si>
  <si>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</si>
  <si>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</si>
  <si>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</si>
  <si>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</si>
  <si>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</si>
  <si>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</si>
  <si>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</si>
  <si>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</si>
  <si>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</si>
  <si>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</si>
  <si>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</si>
  <si>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</si>
  <si>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</si>
  <si>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</si>
  <si>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</si>
  <si>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</si>
  <si>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</si>
  <si>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</si>
  <si>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</si>
  <si>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</si>
  <si>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</si>
  <si>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</si>
  <si>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</si>
  <si>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</si>
  <si>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</si>
  <si>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</si>
  <si>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</si>
  <si>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</si>
  <si>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</si>
  <si>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</si>
  <si>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</si>
  <si>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</si>
  <si>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</si>
  <si>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</si>
  <si>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</si>
  <si>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</si>
  <si>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</si>
  <si>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</si>
  <si>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</si>
  <si>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</si>
  <si>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</si>
  <si>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</si>
  <si>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</si>
  <si>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</si>
  <si>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</si>
  <si>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</si>
  <si>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</si>
  <si>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</si>
  <si>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</si>
  <si>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</si>
  <si>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</si>
  <si>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</si>
  <si>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Balmaceda</t>
  </si>
  <si>
    <t>Chacabuco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</si>
  <si>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</si>
  <si>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</si>
  <si>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</si>
  <si>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</si>
  <si>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</si>
  <si>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</si>
  <si>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</si>
  <si>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</si>
  <si>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</si>
  <si>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</si>
  <si>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</si>
  <si>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</si>
  <si>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</si>
  <si>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</si>
  <si>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</si>
  <si>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</si>
  <si>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</si>
  <si>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</si>
  <si>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</si>
  <si>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</si>
  <si>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</si>
  <si>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</si>
  <si>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</si>
  <si>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</si>
  <si>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</si>
  <si>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</si>
  <si>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</si>
  <si>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</si>
  <si>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</si>
  <si>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</si>
  <si>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</si>
  <si>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</si>
  <si>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</si>
  <si>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</si>
  <si>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</si>
  <si>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</si>
  <si>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</si>
  <si>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</si>
  <si>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</si>
  <si>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</si>
  <si>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</si>
  <si>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</si>
  <si>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</si>
  <si>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</si>
  <si>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</si>
  <si>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</si>
  <si>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</si>
  <si>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</si>
  <si>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</si>
  <si>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</si>
  <si>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</si>
  <si>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</si>
  <si>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</si>
  <si>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</si>
  <si>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</si>
  <si>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</si>
  <si>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</si>
  <si>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</si>
  <si>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</si>
  <si>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</si>
  <si>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</si>
  <si>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</si>
  <si>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</si>
  <si>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</si>
  <si>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</si>
  <si>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</si>
  <si>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</si>
  <si>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Patrcio Riquelme Suazo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</si>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</sst>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6" fillId="0" borderId="0" xfId="0" applyNumberFormat="1" applyFont="1"/>
    <xf numFmtId="14" fontId="17" fillId="0" borderId="0" xfId="0" applyNumberFormat="1" applyFont="1"/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21" fillId="2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0" fillId="7" borderId="1" xfId="0" applyFont="1" applyFill="1" applyBorder="1" applyAlignment="1">
      <alignment horizontal="center"/>
    </xf>
    <xf numFmtId="0" fontId="0" fillId="7" borderId="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3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D25" sqref="D25"/>
    </sheetView>
  </sheetViews>
  <sheetFormatPr baseColWidth="10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1" t="str">
        <f>+D12&amp;"_"&amp;D13&amp;"_"&amp;D14&amp;"_"&amp;D15&amp;"_"&amp;I12&amp;"_"&amp;YEAR(D17)&amp;"_"&amp;I13</f>
        <v>PO_X_CASTRO L2_L2_Normal_2019_11</v>
      </c>
      <c r="C4" s="61"/>
      <c r="D4" s="61"/>
      <c r="E4" s="61"/>
      <c r="F4" s="61"/>
      <c r="G4" s="61"/>
      <c r="H4" s="61"/>
      <c r="I4" s="61"/>
      <c r="J4" s="61"/>
      <c r="L4" s="41">
        <f ca="1">+TODAY()</f>
        <v>43738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59" t="s">
        <v>57</v>
      </c>
      <c r="C12" s="59"/>
      <c r="D12" s="60" t="s">
        <v>80</v>
      </c>
      <c r="E12" s="60"/>
      <c r="G12" s="59" t="s">
        <v>58</v>
      </c>
      <c r="H12" s="59"/>
      <c r="I12" s="60" t="s">
        <v>171</v>
      </c>
      <c r="J12" s="60"/>
    </row>
    <row r="13" spans="1:12" customFormat="1" x14ac:dyDescent="0.3">
      <c r="B13" s="59" t="s">
        <v>59</v>
      </c>
      <c r="C13" s="59"/>
      <c r="D13" s="60" t="s">
        <v>81</v>
      </c>
      <c r="E13" s="60"/>
      <c r="G13" s="59" t="s">
        <v>64</v>
      </c>
      <c r="H13" s="59"/>
      <c r="I13" s="60">
        <v>11</v>
      </c>
      <c r="J13" s="60"/>
    </row>
    <row r="14" spans="1:12" customFormat="1" x14ac:dyDescent="0.3">
      <c r="B14" s="59" t="s">
        <v>61</v>
      </c>
      <c r="C14" s="59"/>
      <c r="D14" s="60" t="s">
        <v>164</v>
      </c>
      <c r="E14" s="60"/>
    </row>
    <row r="15" spans="1:12" x14ac:dyDescent="0.3">
      <c r="B15" s="59" t="s">
        <v>63</v>
      </c>
      <c r="C15" s="59"/>
      <c r="D15" s="60" t="s">
        <v>86</v>
      </c>
      <c r="E15" s="60"/>
    </row>
    <row r="16" spans="1:12" x14ac:dyDescent="0.3">
      <c r="B16" s="26"/>
      <c r="C16" s="26"/>
    </row>
    <row r="17" spans="2:10" x14ac:dyDescent="0.3">
      <c r="B17" s="59" t="s">
        <v>65</v>
      </c>
      <c r="C17" s="59"/>
      <c r="D17" s="50">
        <v>43739</v>
      </c>
      <c r="F17" s="34" t="s">
        <v>84</v>
      </c>
      <c r="G17" s="62" t="s">
        <v>170</v>
      </c>
      <c r="H17" s="62"/>
      <c r="I17" s="62"/>
      <c r="J17" s="62"/>
    </row>
    <row r="18" spans="2:10" x14ac:dyDescent="0.3">
      <c r="B18" s="59" t="s">
        <v>66</v>
      </c>
      <c r="C18" s="59"/>
      <c r="D18" s="50">
        <v>43830</v>
      </c>
      <c r="F18" s="34" t="s">
        <v>85</v>
      </c>
      <c r="G18" s="62"/>
      <c r="H18" s="62"/>
      <c r="I18" s="62"/>
      <c r="J18" s="62"/>
    </row>
    <row r="22" spans="2:10" x14ac:dyDescent="0.3">
      <c r="F22" s="3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34" priority="12">
      <formula>D12=""</formula>
    </cfRule>
  </conditionalFormatting>
  <conditionalFormatting sqref="D13:E13">
    <cfRule type="expression" dxfId="433" priority="11">
      <formula>D13=""</formula>
    </cfRule>
  </conditionalFormatting>
  <conditionalFormatting sqref="D14:E14">
    <cfRule type="expression" dxfId="432" priority="10">
      <formula>D14=""</formula>
    </cfRule>
  </conditionalFormatting>
  <conditionalFormatting sqref="D15:E15">
    <cfRule type="expression" dxfId="431" priority="9">
      <formula>D15=""</formula>
    </cfRule>
  </conditionalFormatting>
  <conditionalFormatting sqref="I12:J12">
    <cfRule type="expression" dxfId="430" priority="8">
      <formula>I12=""</formula>
    </cfRule>
  </conditionalFormatting>
  <conditionalFormatting sqref="I13:J13">
    <cfRule type="expression" dxfId="429" priority="7">
      <formula>I13=""</formula>
    </cfRule>
  </conditionalFormatting>
  <conditionalFormatting sqref="G17:J17">
    <cfRule type="expression" dxfId="428" priority="4">
      <formula>G17=""</formula>
    </cfRule>
  </conditionalFormatting>
  <conditionalFormatting sqref="G18:J18">
    <cfRule type="expression" dxfId="427" priority="3">
      <formula>G18=""</formula>
    </cfRule>
  </conditionalFormatting>
  <conditionalFormatting sqref="D17:D18">
    <cfRule type="expression" dxfId="42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zoomScale="70" zoomScaleNormal="70" workbookViewId="0">
      <selection activeCell="D46" sqref="D46"/>
    </sheetView>
  </sheetViews>
  <sheetFormatPr baseColWidth="10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11.42578125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65" t="s">
        <v>54</v>
      </c>
      <c r="C2" s="65"/>
      <c r="D2" s="65"/>
      <c r="E2" s="65"/>
      <c r="F2" s="65"/>
      <c r="G2" s="65"/>
      <c r="H2" s="65"/>
      <c r="I2" s="65"/>
      <c r="J2" s="65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66" t="str">
        <f>+D8&amp;"_"&amp;D9&amp;"_"&amp;D10&amp;"_"&amp;D11&amp;"_"&amp;I8&amp;"_"&amp;YEAR(D13)&amp;"_"&amp;I11</f>
        <v>PO_X_CASTRO L2_L2_Normal_2019_11</v>
      </c>
      <c r="D4" s="66"/>
      <c r="E4" s="66"/>
      <c r="F4" s="66"/>
      <c r="G4" s="66"/>
      <c r="H4" s="66"/>
      <c r="I4" s="66"/>
      <c r="J4" s="66"/>
      <c r="L4" s="42">
        <f ca="1">+TODAY()+365</f>
        <v>44103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59" t="s">
        <v>57</v>
      </c>
      <c r="C8" s="59"/>
      <c r="D8" s="60" t="s">
        <v>80</v>
      </c>
      <c r="E8" s="60"/>
      <c r="F8" s="25"/>
      <c r="G8" s="59" t="s">
        <v>58</v>
      </c>
      <c r="H8" s="59"/>
      <c r="I8" s="60" t="str">
        <f>+TAPA!I12</f>
        <v>Normal</v>
      </c>
      <c r="J8" s="60"/>
    </row>
    <row r="9" spans="1:12" x14ac:dyDescent="0.3">
      <c r="B9" s="59" t="s">
        <v>59</v>
      </c>
      <c r="C9" s="59"/>
      <c r="D9" s="60" t="s">
        <v>81</v>
      </c>
      <c r="E9" s="60"/>
      <c r="F9" s="25"/>
      <c r="G9" s="59" t="s">
        <v>60</v>
      </c>
      <c r="H9" s="59"/>
      <c r="I9" s="60"/>
      <c r="J9" s="60"/>
    </row>
    <row r="10" spans="1:12" x14ac:dyDescent="0.3">
      <c r="B10" s="59" t="s">
        <v>61</v>
      </c>
      <c r="C10" s="59"/>
      <c r="D10" s="60" t="str">
        <f>+TAPA!D14</f>
        <v>CASTRO L2</v>
      </c>
      <c r="E10" s="60"/>
      <c r="F10" s="25"/>
      <c r="G10" s="59" t="s">
        <v>62</v>
      </c>
      <c r="H10" s="59"/>
      <c r="I10" s="60" t="s">
        <v>82</v>
      </c>
      <c r="J10" s="60"/>
    </row>
    <row r="11" spans="1:12" x14ac:dyDescent="0.3">
      <c r="B11" s="59" t="s">
        <v>63</v>
      </c>
      <c r="C11" s="59"/>
      <c r="D11" s="60" t="s">
        <v>86</v>
      </c>
      <c r="E11" s="60"/>
      <c r="F11" s="25"/>
      <c r="G11" s="59" t="s">
        <v>64</v>
      </c>
      <c r="H11" s="59"/>
      <c r="I11" s="60">
        <f>+TAPA!I13</f>
        <v>11</v>
      </c>
      <c r="J11" s="60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59" t="s">
        <v>65</v>
      </c>
      <c r="C13" s="59"/>
      <c r="D13" s="50">
        <f>+TAPA!D17</f>
        <v>43739</v>
      </c>
      <c r="E13" s="25"/>
      <c r="F13" s="25"/>
      <c r="G13"/>
      <c r="H13"/>
      <c r="I13" s="20"/>
    </row>
    <row r="14" spans="1:12" x14ac:dyDescent="0.3">
      <c r="B14" s="59" t="s">
        <v>66</v>
      </c>
      <c r="C14" s="59"/>
      <c r="D14" s="50">
        <f>+TAPA!D18</f>
        <v>43830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68" t="s">
        <v>68</v>
      </c>
      <c r="C18" s="69"/>
      <c r="D18" s="70" t="s">
        <v>87</v>
      </c>
      <c r="E18" s="71"/>
      <c r="F18" s="71"/>
      <c r="G18" s="72"/>
      <c r="H18" s="20"/>
      <c r="I18" s="28" t="s">
        <v>69</v>
      </c>
      <c r="J18" s="36" t="s">
        <v>88</v>
      </c>
    </row>
    <row r="19" spans="2:15" x14ac:dyDescent="0.3">
      <c r="B19" s="68" t="s">
        <v>70</v>
      </c>
      <c r="C19" s="69"/>
      <c r="D19" s="70">
        <v>400055</v>
      </c>
      <c r="E19" s="71"/>
      <c r="F19" s="71"/>
      <c r="G19" s="72"/>
      <c r="H19" s="20"/>
      <c r="I19"/>
      <c r="J19"/>
    </row>
    <row r="20" spans="2:15" x14ac:dyDescent="0.3">
      <c r="B20" s="68" t="s">
        <v>71</v>
      </c>
      <c r="C20" s="69"/>
      <c r="D20" s="70" t="s">
        <v>87</v>
      </c>
      <c r="E20" s="71"/>
      <c r="F20" s="71"/>
      <c r="G20" s="72"/>
      <c r="H20" s="20"/>
      <c r="I20" s="28" t="s">
        <v>69</v>
      </c>
      <c r="J20" s="36" t="s">
        <v>88</v>
      </c>
    </row>
    <row r="21" spans="2:15" x14ac:dyDescent="0.3">
      <c r="B21" s="68" t="s">
        <v>72</v>
      </c>
      <c r="C21" s="69"/>
      <c r="D21" s="70" t="s">
        <v>154</v>
      </c>
      <c r="E21" s="71"/>
      <c r="F21" s="71"/>
      <c r="G21" s="72"/>
      <c r="H21" s="20"/>
      <c r="I21" s="28" t="s">
        <v>69</v>
      </c>
      <c r="J21" s="45" t="s">
        <v>153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59" t="s">
        <v>74</v>
      </c>
      <c r="C25" s="59"/>
      <c r="D25" s="27">
        <v>18</v>
      </c>
      <c r="E25"/>
      <c r="F25"/>
      <c r="G25"/>
      <c r="H25"/>
      <c r="I25" s="20"/>
    </row>
    <row r="26" spans="2:15" x14ac:dyDescent="0.3">
      <c r="B26" s="59" t="s">
        <v>75</v>
      </c>
      <c r="C26" s="59"/>
      <c r="D26" s="47">
        <v>22</v>
      </c>
      <c r="H26" s="20"/>
      <c r="I26" s="20"/>
    </row>
    <row r="27" spans="2:15" x14ac:dyDescent="0.3">
      <c r="B27" s="59" t="s">
        <v>76</v>
      </c>
      <c r="C27" s="59"/>
      <c r="D27" s="47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67" t="s">
        <v>3</v>
      </c>
      <c r="F31" s="67"/>
      <c r="G31" s="67" t="s">
        <v>4</v>
      </c>
      <c r="H31" s="67"/>
      <c r="I31" s="29" t="s">
        <v>79</v>
      </c>
      <c r="J31" s="51" t="s">
        <v>166</v>
      </c>
      <c r="K31" s="48" t="s">
        <v>167</v>
      </c>
      <c r="L31" s="48" t="s">
        <v>165</v>
      </c>
      <c r="M31" s="53" t="s">
        <v>168</v>
      </c>
      <c r="N31" s="54" t="s">
        <v>169</v>
      </c>
      <c r="O31" s="54" t="s">
        <v>78</v>
      </c>
    </row>
    <row r="32" spans="2:15" x14ac:dyDescent="0.3">
      <c r="B32" s="30">
        <v>2</v>
      </c>
      <c r="C32" s="30" t="s">
        <v>42</v>
      </c>
      <c r="D32" s="46">
        <v>12.26</v>
      </c>
      <c r="E32" s="63" t="s">
        <v>46</v>
      </c>
      <c r="F32" s="64"/>
      <c r="G32" s="63" t="s">
        <v>45</v>
      </c>
      <c r="H32" s="64"/>
      <c r="I32" s="30" t="s">
        <v>83</v>
      </c>
      <c r="J32" s="52">
        <v>26</v>
      </c>
      <c r="K32" s="30">
        <v>11.583</v>
      </c>
      <c r="L32" s="30">
        <f>+K32-D32</f>
        <v>-0.6769999999999996</v>
      </c>
      <c r="M32" s="55">
        <v>0.38</v>
      </c>
      <c r="N32" s="20">
        <v>11.882</v>
      </c>
      <c r="O32" s="55">
        <f>+N32+M32</f>
        <v>12.262</v>
      </c>
    </row>
    <row r="33" spans="2:15" x14ac:dyDescent="0.3">
      <c r="B33" s="30">
        <v>2</v>
      </c>
      <c r="C33" s="30" t="s">
        <v>39</v>
      </c>
      <c r="D33" s="46">
        <v>12.34</v>
      </c>
      <c r="E33" s="63" t="s">
        <v>45</v>
      </c>
      <c r="F33" s="64"/>
      <c r="G33" s="63" t="s">
        <v>46</v>
      </c>
      <c r="H33" s="64"/>
      <c r="I33" s="30" t="s">
        <v>83</v>
      </c>
      <c r="J33" s="52">
        <v>26</v>
      </c>
      <c r="K33" s="30">
        <v>11.762</v>
      </c>
      <c r="L33" s="30">
        <f t="shared" ref="L33:L37" si="0">+K33-D33</f>
        <v>-0.5779999999999994</v>
      </c>
      <c r="M33" s="55">
        <v>0.38</v>
      </c>
      <c r="N33" s="20">
        <v>11.955</v>
      </c>
      <c r="O33" s="55">
        <f>+N33+M33</f>
        <v>12.335000000000001</v>
      </c>
    </row>
    <row r="34" spans="2:15" x14ac:dyDescent="0.3">
      <c r="B34" s="30">
        <v>3</v>
      </c>
      <c r="C34" s="30" t="s">
        <v>42</v>
      </c>
      <c r="D34" s="46">
        <v>6.76</v>
      </c>
      <c r="E34" s="63" t="s">
        <v>44</v>
      </c>
      <c r="F34" s="64"/>
      <c r="G34" s="63" t="s">
        <v>43</v>
      </c>
      <c r="H34" s="64"/>
      <c r="I34" s="30" t="s">
        <v>83</v>
      </c>
      <c r="J34" s="52">
        <v>27</v>
      </c>
      <c r="K34" s="30">
        <v>7.665</v>
      </c>
      <c r="L34" s="30">
        <f t="shared" si="0"/>
        <v>0.90500000000000025</v>
      </c>
      <c r="M34" s="55">
        <v>0.51</v>
      </c>
      <c r="N34" s="20">
        <v>6.2530000000000001</v>
      </c>
      <c r="O34" s="55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49">
        <v>6.88</v>
      </c>
      <c r="E35" s="63" t="s">
        <v>43</v>
      </c>
      <c r="F35" s="64"/>
      <c r="G35" s="63" t="s">
        <v>44</v>
      </c>
      <c r="H35" s="64"/>
      <c r="I35" s="30" t="s">
        <v>83</v>
      </c>
      <c r="J35" s="52">
        <v>27</v>
      </c>
      <c r="K35" s="30">
        <v>7</v>
      </c>
      <c r="L35" s="30">
        <f t="shared" si="0"/>
        <v>0.12000000000000011</v>
      </c>
      <c r="M35" s="55">
        <v>0.51</v>
      </c>
      <c r="N35" s="20">
        <v>6.3719999999999999</v>
      </c>
      <c r="O35" s="55">
        <f t="shared" si="1"/>
        <v>6.8819999999999997</v>
      </c>
    </row>
    <row r="36" spans="2:15" x14ac:dyDescent="0.3">
      <c r="B36" s="30">
        <v>4</v>
      </c>
      <c r="C36" s="30" t="s">
        <v>42</v>
      </c>
      <c r="D36" s="49">
        <v>8.39</v>
      </c>
      <c r="E36" s="63" t="s">
        <v>41</v>
      </c>
      <c r="F36" s="64"/>
      <c r="G36" s="63" t="s">
        <v>40</v>
      </c>
      <c r="H36" s="64"/>
      <c r="I36" s="30" t="s">
        <v>83</v>
      </c>
      <c r="J36" s="52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5">
        <f t="shared" si="1"/>
        <v>8.3889999999999993</v>
      </c>
    </row>
    <row r="37" spans="2:15" x14ac:dyDescent="0.3">
      <c r="B37" s="30">
        <v>4</v>
      </c>
      <c r="C37" s="30" t="s">
        <v>39</v>
      </c>
      <c r="D37" s="49">
        <v>8.66</v>
      </c>
      <c r="E37" s="63" t="s">
        <v>40</v>
      </c>
      <c r="F37" s="64"/>
      <c r="G37" s="63" t="s">
        <v>41</v>
      </c>
      <c r="H37" s="64"/>
      <c r="I37" s="30" t="s">
        <v>83</v>
      </c>
      <c r="J37" s="52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5">
        <f t="shared" si="1"/>
        <v>8.6609999999999996</v>
      </c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</mergeCells>
  <conditionalFormatting sqref="D8:E8">
    <cfRule type="expression" dxfId="425" priority="70">
      <formula>D8=""</formula>
    </cfRule>
  </conditionalFormatting>
  <conditionalFormatting sqref="D10:E10">
    <cfRule type="expression" dxfId="424" priority="69">
      <formula>D10=""</formula>
    </cfRule>
  </conditionalFormatting>
  <conditionalFormatting sqref="D11:E11">
    <cfRule type="expression" dxfId="423" priority="68">
      <formula>D11=""</formula>
    </cfRule>
  </conditionalFormatting>
  <conditionalFormatting sqref="I8:J8">
    <cfRule type="expression" dxfId="422" priority="67">
      <formula>I8=""</formula>
    </cfRule>
  </conditionalFormatting>
  <conditionalFormatting sqref="D9:E9">
    <cfRule type="expression" dxfId="421" priority="66">
      <formula>D9=""</formula>
    </cfRule>
  </conditionalFormatting>
  <conditionalFormatting sqref="I9:J9">
    <cfRule type="expression" dxfId="420" priority="65">
      <formula>I9=""</formula>
    </cfRule>
  </conditionalFormatting>
  <conditionalFormatting sqref="I10:J10">
    <cfRule type="expression" dxfId="419" priority="64">
      <formula>I10=""</formula>
    </cfRule>
  </conditionalFormatting>
  <conditionalFormatting sqref="I11:J11">
    <cfRule type="expression" dxfId="418" priority="63">
      <formula>I11=""</formula>
    </cfRule>
  </conditionalFormatting>
  <conditionalFormatting sqref="D25">
    <cfRule type="expression" dxfId="417" priority="62">
      <formula>D25=""</formula>
    </cfRule>
  </conditionalFormatting>
  <conditionalFormatting sqref="D26">
    <cfRule type="expression" dxfId="416" priority="61">
      <formula>D26=""</formula>
    </cfRule>
  </conditionalFormatting>
  <conditionalFormatting sqref="D27">
    <cfRule type="expression" dxfId="415" priority="60">
      <formula>D27=""</formula>
    </cfRule>
  </conditionalFormatting>
  <conditionalFormatting sqref="B32:C32">
    <cfRule type="expression" dxfId="414" priority="59">
      <formula>B32=""</formula>
    </cfRule>
  </conditionalFormatting>
  <conditionalFormatting sqref="I32">
    <cfRule type="expression" dxfId="413" priority="58">
      <formula>I32=""</formula>
    </cfRule>
  </conditionalFormatting>
  <conditionalFormatting sqref="E32">
    <cfRule type="expression" dxfId="412" priority="57">
      <formula>E32=""</formula>
    </cfRule>
  </conditionalFormatting>
  <conditionalFormatting sqref="G32">
    <cfRule type="expression" dxfId="411" priority="56">
      <formula>G32=""</formula>
    </cfRule>
  </conditionalFormatting>
  <conditionalFormatting sqref="J21">
    <cfRule type="expression" dxfId="410" priority="53">
      <formula>J21=""</formula>
    </cfRule>
  </conditionalFormatting>
  <conditionalFormatting sqref="D21:G21">
    <cfRule type="expression" dxfId="409" priority="49">
      <formula>D21=""</formula>
    </cfRule>
  </conditionalFormatting>
  <conditionalFormatting sqref="D13:D14">
    <cfRule type="expression" dxfId="408" priority="48">
      <formula>D13=""</formula>
    </cfRule>
  </conditionalFormatting>
  <conditionalFormatting sqref="B33:C33">
    <cfRule type="expression" dxfId="407" priority="47">
      <formula>B33=""</formula>
    </cfRule>
  </conditionalFormatting>
  <conditionalFormatting sqref="I33">
    <cfRule type="expression" dxfId="406" priority="46">
      <formula>I33=""</formula>
    </cfRule>
  </conditionalFormatting>
  <conditionalFormatting sqref="E33">
    <cfRule type="expression" dxfId="405" priority="45">
      <formula>E33=""</formula>
    </cfRule>
  </conditionalFormatting>
  <conditionalFormatting sqref="G33">
    <cfRule type="expression" dxfId="404" priority="44">
      <formula>G33=""</formula>
    </cfRule>
  </conditionalFormatting>
  <conditionalFormatting sqref="B34:C34">
    <cfRule type="expression" dxfId="403" priority="43">
      <formula>B34=""</formula>
    </cfRule>
  </conditionalFormatting>
  <conditionalFormatting sqref="I34">
    <cfRule type="expression" dxfId="402" priority="42">
      <formula>I34=""</formula>
    </cfRule>
  </conditionalFormatting>
  <conditionalFormatting sqref="E34">
    <cfRule type="expression" dxfId="401" priority="41">
      <formula>E34=""</formula>
    </cfRule>
  </conditionalFormatting>
  <conditionalFormatting sqref="G34">
    <cfRule type="expression" dxfId="400" priority="40">
      <formula>G34=""</formula>
    </cfRule>
  </conditionalFormatting>
  <conditionalFormatting sqref="B35:C35">
    <cfRule type="expression" dxfId="399" priority="39">
      <formula>B35=""</formula>
    </cfRule>
  </conditionalFormatting>
  <conditionalFormatting sqref="I35">
    <cfRule type="expression" dxfId="398" priority="38">
      <formula>I35=""</formula>
    </cfRule>
  </conditionalFormatting>
  <conditionalFormatting sqref="E35">
    <cfRule type="expression" dxfId="397" priority="37">
      <formula>E35=""</formula>
    </cfRule>
  </conditionalFormatting>
  <conditionalFormatting sqref="G35">
    <cfRule type="expression" dxfId="396" priority="36">
      <formula>G35=""</formula>
    </cfRule>
  </conditionalFormatting>
  <conditionalFormatting sqref="B36:C36">
    <cfRule type="expression" dxfId="395" priority="35">
      <formula>B36=""</formula>
    </cfRule>
  </conditionalFormatting>
  <conditionalFormatting sqref="I36">
    <cfRule type="expression" dxfId="394" priority="34">
      <formula>I36=""</formula>
    </cfRule>
  </conditionalFormatting>
  <conditionalFormatting sqref="E36">
    <cfRule type="expression" dxfId="393" priority="33">
      <formula>E36=""</formula>
    </cfRule>
  </conditionalFormatting>
  <conditionalFormatting sqref="G36">
    <cfRule type="expression" dxfId="392" priority="32">
      <formula>G36=""</formula>
    </cfRule>
  </conditionalFormatting>
  <conditionalFormatting sqref="B37:C37">
    <cfRule type="expression" dxfId="391" priority="31">
      <formula>B37=""</formula>
    </cfRule>
  </conditionalFormatting>
  <conditionalFormatting sqref="I37">
    <cfRule type="expression" dxfId="390" priority="30">
      <formula>I37=""</formula>
    </cfRule>
  </conditionalFormatting>
  <conditionalFormatting sqref="E37">
    <cfRule type="expression" dxfId="389" priority="29">
      <formula>E37=""</formula>
    </cfRule>
  </conditionalFormatting>
  <conditionalFormatting sqref="G37">
    <cfRule type="expression" dxfId="388" priority="28">
      <formula>G37=""</formula>
    </cfRule>
  </conditionalFormatting>
  <conditionalFormatting sqref="D18:G18">
    <cfRule type="expression" dxfId="387" priority="27">
      <formula>D18=""</formula>
    </cfRule>
  </conditionalFormatting>
  <conditionalFormatting sqref="D19:G19">
    <cfRule type="expression" dxfId="386" priority="26">
      <formula>D19=""</formula>
    </cfRule>
  </conditionalFormatting>
  <conditionalFormatting sqref="D20:G20">
    <cfRule type="expression" dxfId="385" priority="25">
      <formula>D20=""</formula>
    </cfRule>
  </conditionalFormatting>
  <conditionalFormatting sqref="J18">
    <cfRule type="expression" dxfId="384" priority="24">
      <formula>J18=""</formula>
    </cfRule>
  </conditionalFormatting>
  <conditionalFormatting sqref="J20">
    <cfRule type="expression" dxfId="383" priority="23">
      <formula>J20=""</formula>
    </cfRule>
  </conditionalFormatting>
  <conditionalFormatting sqref="D32">
    <cfRule type="expression" dxfId="382" priority="22">
      <formula>D32=""</formula>
    </cfRule>
  </conditionalFormatting>
  <conditionalFormatting sqref="D33">
    <cfRule type="expression" dxfId="381" priority="21">
      <formula>D33=""</formula>
    </cfRule>
  </conditionalFormatting>
  <conditionalFormatting sqref="D36">
    <cfRule type="expression" dxfId="380" priority="18">
      <formula>D36=""</formula>
    </cfRule>
  </conditionalFormatting>
  <conditionalFormatting sqref="D37">
    <cfRule type="expression" dxfId="379" priority="17">
      <formula>D37=""</formula>
    </cfRule>
  </conditionalFormatting>
  <conditionalFormatting sqref="K32">
    <cfRule type="expression" dxfId="378" priority="16">
      <formula>K32=""</formula>
    </cfRule>
  </conditionalFormatting>
  <conditionalFormatting sqref="K33">
    <cfRule type="expression" dxfId="377" priority="15">
      <formula>K33=""</formula>
    </cfRule>
  </conditionalFormatting>
  <conditionalFormatting sqref="K34">
    <cfRule type="expression" dxfId="376" priority="14">
      <formula>K34=""</formula>
    </cfRule>
  </conditionalFormatting>
  <conditionalFormatting sqref="K35">
    <cfRule type="expression" dxfId="375" priority="13">
      <formula>K35=""</formula>
    </cfRule>
  </conditionalFormatting>
  <conditionalFormatting sqref="K36">
    <cfRule type="expression" dxfId="374" priority="12">
      <formula>K36=""</formula>
    </cfRule>
  </conditionalFormatting>
  <conditionalFormatting sqref="J32:J37">
    <cfRule type="expression" dxfId="373" priority="10">
      <formula>J32=""</formula>
    </cfRule>
  </conditionalFormatting>
  <conditionalFormatting sqref="K37">
    <cfRule type="expression" dxfId="372" priority="9">
      <formula>K37=""</formula>
    </cfRule>
  </conditionalFormatting>
  <conditionalFormatting sqref="L32">
    <cfRule type="expression" dxfId="371" priority="8">
      <formula>L32=""</formula>
    </cfRule>
  </conditionalFormatting>
  <conditionalFormatting sqref="L33">
    <cfRule type="expression" dxfId="370" priority="7">
      <formula>L33=""</formula>
    </cfRule>
  </conditionalFormatting>
  <conditionalFormatting sqref="L34">
    <cfRule type="expression" dxfId="369" priority="6">
      <formula>L34=""</formula>
    </cfRule>
  </conditionalFormatting>
  <conditionalFormatting sqref="L35">
    <cfRule type="expression" dxfId="368" priority="5">
      <formula>L35=""</formula>
    </cfRule>
  </conditionalFormatting>
  <conditionalFormatting sqref="L36">
    <cfRule type="expression" dxfId="367" priority="4">
      <formula>L36=""</formula>
    </cfRule>
  </conditionalFormatting>
  <conditionalFormatting sqref="L37">
    <cfRule type="expression" dxfId="366" priority="3">
      <formula>L37=""</formula>
    </cfRule>
  </conditionalFormatting>
  <conditionalFormatting sqref="D35">
    <cfRule type="expression" dxfId="365" priority="2">
      <formula>D35=""</formula>
    </cfRule>
  </conditionalFormatting>
  <conditionalFormatting sqref="D34">
    <cfRule type="expression" dxfId="364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I37"/>
  <sheetViews>
    <sheetView zoomScaleNormal="10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5703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76" t="s">
        <v>47</v>
      </c>
      <c r="C7" s="76"/>
      <c r="D7" s="77" t="s">
        <v>148</v>
      </c>
      <c r="E7" s="78"/>
      <c r="F7" s="78"/>
      <c r="G7" s="78"/>
      <c r="H7" s="78"/>
      <c r="I7" s="79"/>
    </row>
    <row r="8" spans="2:9" x14ac:dyDescent="0.25">
      <c r="B8" s="76" t="s">
        <v>48</v>
      </c>
      <c r="C8" s="76"/>
      <c r="D8" s="77" t="s">
        <v>90</v>
      </c>
      <c r="E8" s="78"/>
      <c r="F8" s="78"/>
      <c r="G8" s="78"/>
      <c r="H8" s="78"/>
      <c r="I8" s="79"/>
    </row>
    <row r="9" spans="2:9" ht="15" customHeight="1" x14ac:dyDescent="0.25"/>
    <row r="10" spans="2:9" x14ac:dyDescent="0.25">
      <c r="B10" s="73" t="s">
        <v>49</v>
      </c>
      <c r="C10" s="73"/>
      <c r="D10" s="73"/>
      <c r="E10" s="73"/>
      <c r="F10" s="73"/>
      <c r="G10"/>
      <c r="H10" s="74" t="s">
        <v>50</v>
      </c>
      <c r="I10" s="74"/>
    </row>
    <row r="11" spans="2:9" x14ac:dyDescent="0.25">
      <c r="B11" s="18" t="s">
        <v>51</v>
      </c>
      <c r="C11" s="73" t="s">
        <v>52</v>
      </c>
      <c r="D11" s="73"/>
      <c r="E11" s="73" t="s">
        <v>53</v>
      </c>
      <c r="F11" s="73"/>
      <c r="G11"/>
      <c r="H11" s="74"/>
      <c r="I11" s="74"/>
    </row>
    <row r="12" spans="2:9" x14ac:dyDescent="0.25">
      <c r="B12" s="43">
        <v>1</v>
      </c>
      <c r="C12" s="80" t="s">
        <v>91</v>
      </c>
      <c r="D12" s="80"/>
      <c r="E12" s="80" t="s">
        <v>92</v>
      </c>
      <c r="F12" s="80"/>
      <c r="G12" s="19"/>
      <c r="H12" s="81" t="s">
        <v>138</v>
      </c>
      <c r="I12" s="81"/>
    </row>
    <row r="13" spans="2:9" x14ac:dyDescent="0.25">
      <c r="B13" s="43">
        <v>2</v>
      </c>
      <c r="C13" s="80" t="s">
        <v>111</v>
      </c>
      <c r="D13" s="80"/>
      <c r="E13" s="80" t="s">
        <v>92</v>
      </c>
      <c r="F13" s="80"/>
      <c r="G13" s="19"/>
      <c r="H13" s="81" t="s">
        <v>104</v>
      </c>
      <c r="I13" s="81"/>
    </row>
    <row r="14" spans="2:9" x14ac:dyDescent="0.25">
      <c r="B14" s="43">
        <v>3</v>
      </c>
      <c r="C14" s="80" t="s">
        <v>112</v>
      </c>
      <c r="D14" s="80"/>
      <c r="E14" s="80" t="s">
        <v>92</v>
      </c>
      <c r="F14" s="80"/>
      <c r="G14" s="19"/>
      <c r="H14" s="82" t="s">
        <v>137</v>
      </c>
      <c r="I14" s="83"/>
    </row>
    <row r="15" spans="2:9" x14ac:dyDescent="0.25">
      <c r="B15" s="43">
        <v>4</v>
      </c>
      <c r="C15" s="80" t="s">
        <v>141</v>
      </c>
      <c r="D15" s="80"/>
      <c r="E15" s="80" t="s">
        <v>92</v>
      </c>
      <c r="F15" s="80"/>
      <c r="G15" s="19"/>
      <c r="H15" s="81" t="s">
        <v>105</v>
      </c>
      <c r="I15" s="81"/>
    </row>
    <row r="16" spans="2:9" x14ac:dyDescent="0.25">
      <c r="B16" s="43">
        <v>5</v>
      </c>
      <c r="C16" s="80" t="s">
        <v>113</v>
      </c>
      <c r="D16" s="80"/>
      <c r="E16" s="80" t="s">
        <v>92</v>
      </c>
      <c r="F16" s="80"/>
      <c r="G16" s="19"/>
      <c r="H16" s="81" t="s">
        <v>45</v>
      </c>
      <c r="I16" s="81"/>
    </row>
    <row r="17" spans="2:9" x14ac:dyDescent="0.25">
      <c r="B17" s="43">
        <v>6</v>
      </c>
      <c r="C17" s="80" t="s">
        <v>114</v>
      </c>
      <c r="D17" s="80"/>
      <c r="E17" s="80" t="s">
        <v>92</v>
      </c>
      <c r="F17" s="80"/>
      <c r="G17" s="19"/>
      <c r="I17"/>
    </row>
    <row r="18" spans="2:9" x14ac:dyDescent="0.25">
      <c r="B18" s="43">
        <v>7</v>
      </c>
      <c r="C18" s="81" t="s">
        <v>155</v>
      </c>
      <c r="D18" s="81"/>
      <c r="E18" s="80" t="s">
        <v>92</v>
      </c>
      <c r="F18" s="80"/>
      <c r="G18" s="19"/>
      <c r="I18"/>
    </row>
    <row r="19" spans="2:9" x14ac:dyDescent="0.25">
      <c r="B19" s="43">
        <v>8</v>
      </c>
      <c r="C19" s="81" t="s">
        <v>156</v>
      </c>
      <c r="D19" s="81"/>
      <c r="E19" s="80" t="s">
        <v>92</v>
      </c>
      <c r="F19" s="80"/>
      <c r="G19" s="19"/>
      <c r="H19"/>
      <c r="I19"/>
    </row>
    <row r="20" spans="2:9" x14ac:dyDescent="0.25">
      <c r="B20" s="43">
        <v>9</v>
      </c>
      <c r="C20" s="80" t="s">
        <v>143</v>
      </c>
      <c r="D20" s="80"/>
      <c r="E20" s="80" t="s">
        <v>92</v>
      </c>
      <c r="F20" s="80"/>
      <c r="G20" s="19"/>
      <c r="H20"/>
      <c r="I20"/>
    </row>
    <row r="21" spans="2:9" x14ac:dyDescent="0.25">
      <c r="B21" s="43">
        <v>10</v>
      </c>
      <c r="C21" s="80" t="s">
        <v>93</v>
      </c>
      <c r="D21" s="80"/>
      <c r="E21" s="80" t="s">
        <v>92</v>
      </c>
      <c r="F21" s="80"/>
      <c r="G21" s="19"/>
      <c r="H21"/>
      <c r="I21"/>
    </row>
    <row r="22" spans="2:9" x14ac:dyDescent="0.25">
      <c r="B22" s="44">
        <v>11</v>
      </c>
      <c r="C22" s="80" t="s">
        <v>115</v>
      </c>
      <c r="D22" s="80"/>
      <c r="E22" s="81" t="s">
        <v>92</v>
      </c>
      <c r="F22" s="81"/>
      <c r="G22" s="19"/>
      <c r="H22"/>
      <c r="I22"/>
    </row>
    <row r="23" spans="2:9" x14ac:dyDescent="0.25">
      <c r="B23" s="44">
        <v>12</v>
      </c>
      <c r="C23" s="80" t="s">
        <v>91</v>
      </c>
      <c r="D23" s="80"/>
      <c r="E23" s="81" t="s">
        <v>92</v>
      </c>
      <c r="F23" s="81"/>
      <c r="G23" s="19"/>
      <c r="H23"/>
      <c r="I23"/>
    </row>
    <row r="24" spans="2:9" x14ac:dyDescent="0.25">
      <c r="B24" s="44">
        <v>13</v>
      </c>
      <c r="C24" s="80" t="s">
        <v>94</v>
      </c>
      <c r="D24" s="80"/>
      <c r="E24" s="81" t="s">
        <v>92</v>
      </c>
      <c r="F24" s="81"/>
      <c r="G24" s="19"/>
      <c r="H24"/>
      <c r="I24"/>
    </row>
    <row r="25" spans="2:9" x14ac:dyDescent="0.25">
      <c r="B25" s="44">
        <v>14</v>
      </c>
      <c r="C25" s="80" t="s">
        <v>95</v>
      </c>
      <c r="D25" s="80"/>
      <c r="E25" s="81" t="s">
        <v>92</v>
      </c>
      <c r="F25" s="81"/>
      <c r="G25" s="19"/>
      <c r="H25"/>
      <c r="I25"/>
    </row>
    <row r="26" spans="2:9" x14ac:dyDescent="0.25">
      <c r="B26" s="44">
        <v>15</v>
      </c>
      <c r="C26" s="80" t="s">
        <v>96</v>
      </c>
      <c r="D26" s="80"/>
      <c r="E26" s="81" t="s">
        <v>92</v>
      </c>
      <c r="F26" s="81"/>
      <c r="G26" s="19"/>
      <c r="H26"/>
      <c r="I26"/>
    </row>
    <row r="27" spans="2:9" x14ac:dyDescent="0.25">
      <c r="B27" s="44">
        <v>16</v>
      </c>
      <c r="C27" s="80" t="s">
        <v>97</v>
      </c>
      <c r="D27" s="80"/>
      <c r="E27" s="81" t="s">
        <v>92</v>
      </c>
      <c r="F27" s="81"/>
      <c r="G27" s="19"/>
      <c r="H27"/>
      <c r="I27"/>
    </row>
    <row r="28" spans="2:9" x14ac:dyDescent="0.25">
      <c r="B28" s="44">
        <v>17</v>
      </c>
      <c r="C28" s="80" t="s">
        <v>94</v>
      </c>
      <c r="D28" s="80"/>
      <c r="E28" s="81" t="s">
        <v>92</v>
      </c>
      <c r="F28" s="81"/>
    </row>
    <row r="29" spans="2:9" x14ac:dyDescent="0.25">
      <c r="B29" s="56">
        <v>18</v>
      </c>
      <c r="C29" s="84" t="s">
        <v>91</v>
      </c>
      <c r="D29" s="84"/>
      <c r="E29" s="84" t="s">
        <v>92</v>
      </c>
      <c r="F29" s="84"/>
    </row>
    <row r="30" spans="2:9" x14ac:dyDescent="0.25">
      <c r="B30" s="56">
        <v>19</v>
      </c>
      <c r="C30" s="84" t="s">
        <v>98</v>
      </c>
      <c r="D30" s="84"/>
      <c r="E30" s="84" t="s">
        <v>92</v>
      </c>
      <c r="F30" s="84"/>
      <c r="G30"/>
      <c r="H30"/>
      <c r="I30"/>
    </row>
    <row r="31" spans="2:9" x14ac:dyDescent="0.25">
      <c r="B31" s="56">
        <v>20</v>
      </c>
      <c r="C31" s="84" t="s">
        <v>99</v>
      </c>
      <c r="D31" s="84"/>
      <c r="E31" s="84" t="s">
        <v>92</v>
      </c>
      <c r="F31" s="84"/>
      <c r="G31"/>
      <c r="H31"/>
      <c r="I31"/>
    </row>
    <row r="32" spans="2:9" x14ac:dyDescent="0.25">
      <c r="B32" s="56">
        <v>21</v>
      </c>
      <c r="C32" s="84" t="s">
        <v>100</v>
      </c>
      <c r="D32" s="84"/>
      <c r="E32" s="84" t="s">
        <v>92</v>
      </c>
      <c r="F32" s="84"/>
      <c r="G32"/>
      <c r="H32"/>
      <c r="I32"/>
    </row>
    <row r="33" spans="2:9" x14ac:dyDescent="0.25">
      <c r="B33" s="56">
        <v>22</v>
      </c>
      <c r="C33" s="84" t="s">
        <v>101</v>
      </c>
      <c r="D33" s="84"/>
      <c r="E33" s="84" t="s">
        <v>92</v>
      </c>
      <c r="F33" s="84"/>
      <c r="G33"/>
      <c r="H33"/>
      <c r="I33"/>
    </row>
    <row r="34" spans="2:9" x14ac:dyDescent="0.25">
      <c r="B34" s="56">
        <v>23</v>
      </c>
      <c r="C34" s="84" t="s">
        <v>102</v>
      </c>
      <c r="D34" s="84"/>
      <c r="E34" s="84" t="s">
        <v>92</v>
      </c>
      <c r="F34" s="84"/>
    </row>
    <row r="35" spans="2:9" x14ac:dyDescent="0.25">
      <c r="B35" s="56">
        <v>24</v>
      </c>
      <c r="C35" s="84" t="s">
        <v>103</v>
      </c>
      <c r="D35" s="84"/>
      <c r="E35" s="84" t="s">
        <v>92</v>
      </c>
      <c r="F35" s="84"/>
    </row>
    <row r="36" spans="2:9" x14ac:dyDescent="0.25">
      <c r="B36" s="56">
        <v>25</v>
      </c>
      <c r="C36" s="84" t="s">
        <v>105</v>
      </c>
      <c r="D36" s="84"/>
      <c r="E36" s="84" t="s">
        <v>92</v>
      </c>
      <c r="F36" s="84"/>
    </row>
    <row r="37" spans="2:9" x14ac:dyDescent="0.25">
      <c r="B37" s="56">
        <v>26</v>
      </c>
      <c r="C37" s="84" t="s">
        <v>129</v>
      </c>
      <c r="D37" s="84"/>
      <c r="E37" s="84" t="s">
        <v>92</v>
      </c>
      <c r="F37" s="84"/>
    </row>
  </sheetData>
  <mergeCells count="66">
    <mergeCell ref="C36:D36"/>
    <mergeCell ref="C37:D37"/>
    <mergeCell ref="E36:F36"/>
    <mergeCell ref="E37:F37"/>
    <mergeCell ref="C34:D34"/>
    <mergeCell ref="E34:F34"/>
    <mergeCell ref="C35:D35"/>
    <mergeCell ref="E35:F3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7:D27"/>
    <mergeCell ref="E27:F27"/>
    <mergeCell ref="C23:D23"/>
    <mergeCell ref="E23:F23"/>
    <mergeCell ref="C24:D24"/>
    <mergeCell ref="E24:F24"/>
    <mergeCell ref="C25:D25"/>
    <mergeCell ref="E25:F25"/>
    <mergeCell ref="E21:F21"/>
    <mergeCell ref="C22:D22"/>
    <mergeCell ref="E22:F22"/>
    <mergeCell ref="C21:D21"/>
    <mergeCell ref="C26:D26"/>
    <mergeCell ref="E26:F26"/>
    <mergeCell ref="E18:F18"/>
    <mergeCell ref="C19:D19"/>
    <mergeCell ref="E19:F19"/>
    <mergeCell ref="C18:D18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63" priority="7">
      <formula>D5=""</formula>
    </cfRule>
  </conditionalFormatting>
  <conditionalFormatting sqref="E5">
    <cfRule type="expression" dxfId="362" priority="6">
      <formula>E5=""</formula>
    </cfRule>
  </conditionalFormatting>
  <conditionalFormatting sqref="B5">
    <cfRule type="expression" dxfId="361" priority="4">
      <formula>B5=""</formula>
    </cfRule>
  </conditionalFormatting>
  <conditionalFormatting sqref="C5">
    <cfRule type="expression" dxfId="360" priority="5">
      <formula>C5=""</formula>
    </cfRule>
  </conditionalFormatting>
  <conditionalFormatting sqref="D8:I8">
    <cfRule type="expression" dxfId="359" priority="2">
      <formula>D8=""</formula>
    </cfRule>
  </conditionalFormatting>
  <conditionalFormatting sqref="D7:I7">
    <cfRule type="expression" dxfId="35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I37"/>
  <sheetViews>
    <sheetView zoomScale="70" zoomScaleNormal="70" workbookViewId="0">
      <selection activeCell="J23" sqref="J2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(2 -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76" t="s">
        <v>47</v>
      </c>
      <c r="C7" s="76"/>
      <c r="D7" s="77" t="s">
        <v>90</v>
      </c>
      <c r="E7" s="78"/>
      <c r="F7" s="78"/>
      <c r="G7" s="78"/>
      <c r="H7" s="78"/>
      <c r="I7" s="79"/>
    </row>
    <row r="8" spans="2:9" x14ac:dyDescent="0.25">
      <c r="B8" s="76" t="s">
        <v>48</v>
      </c>
      <c r="C8" s="76"/>
      <c r="D8" s="77" t="s">
        <v>148</v>
      </c>
      <c r="E8" s="78"/>
      <c r="F8" s="78"/>
      <c r="G8" s="78"/>
      <c r="H8" s="78"/>
      <c r="I8" s="79"/>
    </row>
    <row r="9" spans="2:9" ht="15" customHeight="1" x14ac:dyDescent="0.25"/>
    <row r="10" spans="2:9" x14ac:dyDescent="0.25">
      <c r="B10" s="73" t="s">
        <v>49</v>
      </c>
      <c r="C10" s="73"/>
      <c r="D10" s="73"/>
      <c r="E10" s="73"/>
      <c r="F10" s="73"/>
      <c r="G10"/>
      <c r="H10" s="74" t="s">
        <v>50</v>
      </c>
      <c r="I10" s="74"/>
    </row>
    <row r="11" spans="2:9" x14ac:dyDescent="0.25">
      <c r="B11" s="18" t="s">
        <v>51</v>
      </c>
      <c r="C11" s="73" t="s">
        <v>52</v>
      </c>
      <c r="D11" s="73"/>
      <c r="E11" s="73" t="s">
        <v>53</v>
      </c>
      <c r="F11" s="73"/>
      <c r="G11"/>
      <c r="H11" s="74"/>
      <c r="I11" s="74"/>
    </row>
    <row r="12" spans="2:9" x14ac:dyDescent="0.25">
      <c r="B12" s="43">
        <v>1</v>
      </c>
      <c r="C12" s="82" t="s">
        <v>129</v>
      </c>
      <c r="D12" s="83"/>
      <c r="E12" s="85" t="s">
        <v>92</v>
      </c>
      <c r="F12" s="86"/>
      <c r="G12" s="19"/>
      <c r="H12" s="81" t="s">
        <v>45</v>
      </c>
      <c r="I12" s="81"/>
    </row>
    <row r="13" spans="2:9" x14ac:dyDescent="0.25">
      <c r="B13" s="43">
        <v>2</v>
      </c>
      <c r="C13" s="82" t="s">
        <v>105</v>
      </c>
      <c r="D13" s="83"/>
      <c r="E13" s="85" t="s">
        <v>92</v>
      </c>
      <c r="F13" s="86"/>
      <c r="G13" s="19"/>
      <c r="H13" s="82" t="s">
        <v>105</v>
      </c>
      <c r="I13" s="83"/>
    </row>
    <row r="14" spans="2:9" x14ac:dyDescent="0.25">
      <c r="B14" s="43">
        <v>3</v>
      </c>
      <c r="C14" s="82" t="s">
        <v>103</v>
      </c>
      <c r="D14" s="83"/>
      <c r="E14" s="85" t="s">
        <v>92</v>
      </c>
      <c r="F14" s="86"/>
      <c r="G14" s="19"/>
      <c r="H14" s="82" t="s">
        <v>139</v>
      </c>
      <c r="I14" s="83"/>
    </row>
    <row r="15" spans="2:9" x14ac:dyDescent="0.25">
      <c r="B15" s="43">
        <v>4</v>
      </c>
      <c r="C15" s="82" t="s">
        <v>106</v>
      </c>
      <c r="D15" s="83"/>
      <c r="E15" s="85" t="s">
        <v>92</v>
      </c>
      <c r="F15" s="86"/>
      <c r="G15" s="19"/>
      <c r="H15" s="82" t="s">
        <v>91</v>
      </c>
      <c r="I15" s="83"/>
    </row>
    <row r="16" spans="2:9" x14ac:dyDescent="0.25">
      <c r="B16" s="43">
        <v>5</v>
      </c>
      <c r="C16" s="82" t="s">
        <v>107</v>
      </c>
      <c r="D16" s="83"/>
      <c r="E16" s="85" t="s">
        <v>92</v>
      </c>
      <c r="F16" s="86"/>
      <c r="G16" s="19"/>
      <c r="H16" s="82" t="s">
        <v>138</v>
      </c>
      <c r="I16" s="83"/>
    </row>
    <row r="17" spans="2:9" x14ac:dyDescent="0.25">
      <c r="B17" s="43">
        <v>6</v>
      </c>
      <c r="C17" s="82" t="s">
        <v>108</v>
      </c>
      <c r="D17" s="83"/>
      <c r="E17" s="85" t="s">
        <v>92</v>
      </c>
      <c r="F17" s="86"/>
      <c r="G17" s="19"/>
      <c r="H17"/>
      <c r="I17"/>
    </row>
    <row r="18" spans="2:9" x14ac:dyDescent="0.25">
      <c r="B18" s="43">
        <v>7</v>
      </c>
      <c r="C18" s="82" t="s">
        <v>145</v>
      </c>
      <c r="D18" s="83"/>
      <c r="E18" s="85" t="s">
        <v>92</v>
      </c>
      <c r="F18" s="86"/>
      <c r="G18" s="19"/>
      <c r="H18"/>
      <c r="I18"/>
    </row>
    <row r="19" spans="2:9" x14ac:dyDescent="0.25">
      <c r="B19" s="43">
        <v>8</v>
      </c>
      <c r="C19" s="82" t="s">
        <v>110</v>
      </c>
      <c r="D19" s="83"/>
      <c r="E19" s="85" t="s">
        <v>92</v>
      </c>
      <c r="F19" s="86"/>
      <c r="G19" s="19"/>
      <c r="H19"/>
      <c r="I19"/>
    </row>
    <row r="20" spans="2:9" x14ac:dyDescent="0.25">
      <c r="B20" s="43">
        <v>9</v>
      </c>
      <c r="C20" s="82" t="s">
        <v>91</v>
      </c>
      <c r="D20" s="83"/>
      <c r="E20" s="85" t="s">
        <v>92</v>
      </c>
      <c r="F20" s="86"/>
      <c r="G20" s="19"/>
      <c r="H20"/>
      <c r="I20"/>
    </row>
    <row r="21" spans="2:9" x14ac:dyDescent="0.25">
      <c r="B21" s="43">
        <v>10</v>
      </c>
      <c r="C21" s="82" t="s">
        <v>94</v>
      </c>
      <c r="D21" s="83"/>
      <c r="E21" s="85" t="s">
        <v>92</v>
      </c>
      <c r="F21" s="86"/>
      <c r="G21" s="19"/>
      <c r="H21"/>
      <c r="I21"/>
    </row>
    <row r="22" spans="2:9" x14ac:dyDescent="0.25">
      <c r="B22" s="43">
        <v>11</v>
      </c>
      <c r="C22" s="81" t="s">
        <v>95</v>
      </c>
      <c r="D22" s="81"/>
      <c r="E22" s="80" t="s">
        <v>92</v>
      </c>
      <c r="F22" s="80"/>
      <c r="G22" s="19"/>
      <c r="H22"/>
      <c r="I22"/>
    </row>
    <row r="23" spans="2:9" x14ac:dyDescent="0.25">
      <c r="B23" s="43">
        <v>12</v>
      </c>
      <c r="C23" s="81" t="s">
        <v>96</v>
      </c>
      <c r="D23" s="81"/>
      <c r="E23" s="80" t="s">
        <v>92</v>
      </c>
      <c r="F23" s="80"/>
      <c r="G23" s="19"/>
      <c r="H23"/>
      <c r="I23"/>
    </row>
    <row r="24" spans="2:9" x14ac:dyDescent="0.25">
      <c r="B24" s="43">
        <v>13</v>
      </c>
      <c r="C24" s="81" t="s">
        <v>97</v>
      </c>
      <c r="D24" s="81"/>
      <c r="E24" s="80" t="s">
        <v>92</v>
      </c>
      <c r="F24" s="80"/>
      <c r="G24" s="19"/>
      <c r="H24"/>
      <c r="I24"/>
    </row>
    <row r="25" spans="2:9" x14ac:dyDescent="0.25">
      <c r="B25" s="43">
        <v>14</v>
      </c>
      <c r="C25" s="81" t="s">
        <v>94</v>
      </c>
      <c r="D25" s="81"/>
      <c r="E25" s="80" t="s">
        <v>92</v>
      </c>
      <c r="F25" s="80"/>
      <c r="G25" s="19"/>
      <c r="H25"/>
      <c r="I25"/>
    </row>
    <row r="26" spans="2:9" x14ac:dyDescent="0.25">
      <c r="B26" s="43">
        <v>15</v>
      </c>
      <c r="C26" s="81" t="s">
        <v>91</v>
      </c>
      <c r="D26" s="81"/>
      <c r="E26" s="80" t="s">
        <v>92</v>
      </c>
      <c r="F26" s="80"/>
      <c r="G26" s="19"/>
      <c r="H26"/>
      <c r="I26"/>
    </row>
    <row r="27" spans="2:9" x14ac:dyDescent="0.25">
      <c r="B27" s="43">
        <v>16</v>
      </c>
      <c r="C27" s="81" t="s">
        <v>115</v>
      </c>
      <c r="D27" s="81"/>
      <c r="E27" s="80" t="s">
        <v>92</v>
      </c>
      <c r="F27" s="80"/>
      <c r="G27" s="19"/>
      <c r="H27"/>
      <c r="I27"/>
    </row>
    <row r="28" spans="2:9" x14ac:dyDescent="0.25">
      <c r="B28" s="43">
        <v>17</v>
      </c>
      <c r="C28" s="81" t="s">
        <v>93</v>
      </c>
      <c r="D28" s="81"/>
      <c r="E28" s="80" t="s">
        <v>92</v>
      </c>
      <c r="F28" s="80"/>
      <c r="G28" s="19"/>
      <c r="H28"/>
      <c r="I28"/>
    </row>
    <row r="29" spans="2:9" x14ac:dyDescent="0.25">
      <c r="B29" s="43">
        <v>18</v>
      </c>
      <c r="C29" s="82" t="s">
        <v>143</v>
      </c>
      <c r="D29" s="83"/>
      <c r="E29" s="87" t="s">
        <v>92</v>
      </c>
      <c r="F29" s="87"/>
      <c r="G29" s="19"/>
    </row>
    <row r="30" spans="2:9" x14ac:dyDescent="0.25">
      <c r="B30" s="43">
        <v>19</v>
      </c>
      <c r="C30" s="82" t="s">
        <v>157</v>
      </c>
      <c r="D30" s="83"/>
      <c r="E30" s="87" t="s">
        <v>92</v>
      </c>
      <c r="F30" s="87"/>
      <c r="G30" s="19"/>
    </row>
    <row r="31" spans="2:9" x14ac:dyDescent="0.25">
      <c r="B31" s="56">
        <v>20</v>
      </c>
      <c r="C31" s="88" t="s">
        <v>155</v>
      </c>
      <c r="D31" s="89"/>
      <c r="E31" s="84" t="s">
        <v>92</v>
      </c>
      <c r="F31" s="84"/>
    </row>
    <row r="32" spans="2:9" x14ac:dyDescent="0.25">
      <c r="B32" s="56">
        <v>21</v>
      </c>
      <c r="C32" s="88" t="s">
        <v>114</v>
      </c>
      <c r="D32" s="89"/>
      <c r="E32" s="90" t="s">
        <v>92</v>
      </c>
      <c r="F32" s="90"/>
    </row>
    <row r="33" spans="2:9" x14ac:dyDescent="0.25">
      <c r="B33" s="56">
        <v>22</v>
      </c>
      <c r="C33" s="88" t="s">
        <v>113</v>
      </c>
      <c r="D33" s="89"/>
      <c r="E33" s="90" t="s">
        <v>92</v>
      </c>
      <c r="F33" s="90"/>
      <c r="G33"/>
      <c r="H33"/>
      <c r="I33"/>
    </row>
    <row r="34" spans="2:9" x14ac:dyDescent="0.25">
      <c r="B34" s="56">
        <v>23</v>
      </c>
      <c r="C34" s="88" t="s">
        <v>141</v>
      </c>
      <c r="D34" s="89"/>
      <c r="E34" s="90" t="s">
        <v>92</v>
      </c>
      <c r="F34" s="90"/>
      <c r="G34"/>
      <c r="H34"/>
      <c r="I34"/>
    </row>
    <row r="35" spans="2:9" x14ac:dyDescent="0.25">
      <c r="B35" s="56">
        <v>24</v>
      </c>
      <c r="C35" s="88" t="s">
        <v>112</v>
      </c>
      <c r="D35" s="89"/>
      <c r="E35" s="84" t="s">
        <v>92</v>
      </c>
      <c r="F35" s="84"/>
      <c r="G35"/>
      <c r="H35"/>
      <c r="I35"/>
    </row>
    <row r="36" spans="2:9" x14ac:dyDescent="0.25">
      <c r="B36" s="56">
        <v>25</v>
      </c>
      <c r="C36" s="88" t="s">
        <v>111</v>
      </c>
      <c r="D36" s="89"/>
      <c r="E36" s="84" t="s">
        <v>92</v>
      </c>
      <c r="F36" s="84"/>
      <c r="G36"/>
      <c r="H36"/>
      <c r="I36"/>
    </row>
    <row r="37" spans="2:9" x14ac:dyDescent="0.25">
      <c r="B37" s="56">
        <v>26</v>
      </c>
      <c r="C37" s="88" t="s">
        <v>91</v>
      </c>
      <c r="D37" s="89"/>
      <c r="E37" s="84" t="s">
        <v>92</v>
      </c>
      <c r="F37" s="84"/>
    </row>
  </sheetData>
  <mergeCells count="66">
    <mergeCell ref="C36:D36"/>
    <mergeCell ref="C37:D37"/>
    <mergeCell ref="E36:F36"/>
    <mergeCell ref="E37:F37"/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1:D11"/>
    <mergeCell ref="E11:F11"/>
    <mergeCell ref="C12:D12"/>
    <mergeCell ref="E12:F12"/>
    <mergeCell ref="H12:I12"/>
  </mergeCells>
  <conditionalFormatting sqref="D5">
    <cfRule type="expression" dxfId="357" priority="7">
      <formula>D5=""</formula>
    </cfRule>
  </conditionalFormatting>
  <conditionalFormatting sqref="E5">
    <cfRule type="expression" dxfId="356" priority="6">
      <formula>E5=""</formula>
    </cfRule>
  </conditionalFormatting>
  <conditionalFormatting sqref="B5">
    <cfRule type="expression" dxfId="355" priority="4">
      <formula>B5=""</formula>
    </cfRule>
  </conditionalFormatting>
  <conditionalFormatting sqref="C5">
    <cfRule type="expression" dxfId="354" priority="5">
      <formula>C5=""</formula>
    </cfRule>
  </conditionalFormatting>
  <conditionalFormatting sqref="D7:I7">
    <cfRule type="expression" dxfId="353" priority="2">
      <formula>D7=""</formula>
    </cfRule>
  </conditionalFormatting>
  <conditionalFormatting sqref="D8:I8">
    <cfRule type="expression" dxfId="3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3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28"/>
  <sheetViews>
    <sheetView zoomScale="115" zoomScaleNormal="115" workbookViewId="0">
      <selection activeCell="C17" sqref="C17:D1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6.1406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(3 -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76" t="s">
        <v>47</v>
      </c>
      <c r="C7" s="76"/>
      <c r="D7" s="91" t="s">
        <v>151</v>
      </c>
      <c r="E7" s="92"/>
      <c r="F7" s="92"/>
      <c r="G7" s="92"/>
      <c r="H7" s="92"/>
      <c r="I7" s="93"/>
    </row>
    <row r="8" spans="2:9" x14ac:dyDescent="0.25">
      <c r="B8" s="76" t="s">
        <v>48</v>
      </c>
      <c r="C8" s="76"/>
      <c r="D8" s="77" t="s">
        <v>125</v>
      </c>
      <c r="E8" s="78"/>
      <c r="F8" s="78"/>
      <c r="G8" s="78"/>
      <c r="H8" s="78"/>
      <c r="I8" s="79"/>
    </row>
    <row r="9" spans="2:9" ht="15" customHeight="1" x14ac:dyDescent="0.25"/>
    <row r="10" spans="2:9" x14ac:dyDescent="0.25">
      <c r="B10" s="73" t="s">
        <v>49</v>
      </c>
      <c r="C10" s="73"/>
      <c r="D10" s="73"/>
      <c r="E10" s="73"/>
      <c r="F10" s="73"/>
      <c r="G10"/>
      <c r="H10" s="74" t="s">
        <v>50</v>
      </c>
      <c r="I10" s="74"/>
    </row>
    <row r="11" spans="2:9" x14ac:dyDescent="0.25">
      <c r="B11" s="18" t="s">
        <v>51</v>
      </c>
      <c r="C11" s="73" t="s">
        <v>52</v>
      </c>
      <c r="D11" s="73"/>
      <c r="E11" s="73" t="s">
        <v>53</v>
      </c>
      <c r="F11" s="73"/>
      <c r="G11"/>
      <c r="H11" s="74"/>
      <c r="I11" s="74"/>
    </row>
    <row r="12" spans="2:9" x14ac:dyDescent="0.25">
      <c r="B12" s="43">
        <v>1</v>
      </c>
      <c r="C12" s="80" t="s">
        <v>91</v>
      </c>
      <c r="D12" s="80"/>
      <c r="E12" s="80" t="s">
        <v>92</v>
      </c>
      <c r="F12" s="80"/>
      <c r="G12" s="19"/>
      <c r="H12" s="81" t="s">
        <v>130</v>
      </c>
      <c r="I12" s="81"/>
    </row>
    <row r="13" spans="2:9" x14ac:dyDescent="0.25">
      <c r="B13" s="43">
        <v>2</v>
      </c>
      <c r="C13" s="80" t="s">
        <v>149</v>
      </c>
      <c r="D13" s="80"/>
      <c r="E13" s="80" t="s">
        <v>92</v>
      </c>
      <c r="F13" s="80"/>
      <c r="G13" s="19"/>
      <c r="H13" s="81" t="s">
        <v>91</v>
      </c>
      <c r="I13" s="81"/>
    </row>
    <row r="14" spans="2:9" x14ac:dyDescent="0.25">
      <c r="B14" s="43">
        <v>3</v>
      </c>
      <c r="C14" s="80" t="s">
        <v>150</v>
      </c>
      <c r="D14" s="80"/>
      <c r="E14" s="80" t="s">
        <v>92</v>
      </c>
      <c r="F14" s="80"/>
      <c r="G14" s="19"/>
      <c r="H14" s="81" t="s">
        <v>140</v>
      </c>
      <c r="I14" s="81"/>
    </row>
    <row r="15" spans="2:9" x14ac:dyDescent="0.25">
      <c r="B15" s="43">
        <v>4</v>
      </c>
      <c r="C15" s="80" t="s">
        <v>143</v>
      </c>
      <c r="D15" s="80"/>
      <c r="E15" s="80" t="s">
        <v>92</v>
      </c>
      <c r="F15" s="80"/>
      <c r="G15" s="19"/>
      <c r="H15" s="81" t="s">
        <v>98</v>
      </c>
      <c r="I15" s="81"/>
    </row>
    <row r="16" spans="2:9" x14ac:dyDescent="0.25">
      <c r="B16" s="43">
        <v>5</v>
      </c>
      <c r="C16" s="82" t="s">
        <v>91</v>
      </c>
      <c r="D16" s="83"/>
      <c r="E16" s="80" t="s">
        <v>92</v>
      </c>
      <c r="F16" s="80"/>
      <c r="G16" s="19"/>
      <c r="H16" s="81" t="s">
        <v>137</v>
      </c>
      <c r="I16" s="81"/>
    </row>
    <row r="17" spans="2:9" x14ac:dyDescent="0.25">
      <c r="B17" s="43">
        <v>6</v>
      </c>
      <c r="C17" s="82" t="s">
        <v>116</v>
      </c>
      <c r="D17" s="83"/>
      <c r="E17" s="80" t="s">
        <v>92</v>
      </c>
      <c r="F17" s="80"/>
      <c r="G17" s="19"/>
      <c r="H17"/>
      <c r="I17"/>
    </row>
    <row r="18" spans="2:9" x14ac:dyDescent="0.25">
      <c r="B18" s="43">
        <v>7</v>
      </c>
      <c r="C18" s="82" t="s">
        <v>147</v>
      </c>
      <c r="D18" s="83"/>
      <c r="E18" s="80" t="s">
        <v>92</v>
      </c>
      <c r="F18" s="80"/>
      <c r="G18" s="19"/>
      <c r="H18"/>
      <c r="I18"/>
    </row>
    <row r="19" spans="2:9" x14ac:dyDescent="0.25">
      <c r="B19" s="43">
        <v>8</v>
      </c>
      <c r="C19" s="82" t="s">
        <v>117</v>
      </c>
      <c r="D19" s="83"/>
      <c r="E19" s="80" t="s">
        <v>92</v>
      </c>
      <c r="F19" s="80"/>
      <c r="G19" s="19"/>
      <c r="H19"/>
      <c r="I19"/>
    </row>
    <row r="20" spans="2:9" x14ac:dyDescent="0.25">
      <c r="B20" s="43">
        <v>9</v>
      </c>
      <c r="C20" s="82" t="s">
        <v>144</v>
      </c>
      <c r="D20" s="83"/>
      <c r="E20" s="80" t="s">
        <v>92</v>
      </c>
      <c r="F20" s="80"/>
      <c r="G20" s="19"/>
      <c r="H20"/>
      <c r="I20"/>
    </row>
    <row r="21" spans="2:9" x14ac:dyDescent="0.25">
      <c r="B21" s="43">
        <v>10</v>
      </c>
      <c r="C21" s="82" t="s">
        <v>129</v>
      </c>
      <c r="D21" s="83"/>
      <c r="E21" s="80" t="s">
        <v>92</v>
      </c>
      <c r="F21" s="80"/>
      <c r="G21" s="19"/>
      <c r="H21"/>
      <c r="I21"/>
    </row>
    <row r="22" spans="2:9" x14ac:dyDescent="0.25">
      <c r="B22" s="43">
        <v>11</v>
      </c>
      <c r="C22" s="82" t="s">
        <v>118</v>
      </c>
      <c r="D22" s="83"/>
      <c r="E22" s="80" t="s">
        <v>92</v>
      </c>
      <c r="F22" s="80"/>
      <c r="G22" s="19"/>
      <c r="H22"/>
      <c r="I22"/>
    </row>
    <row r="23" spans="2:9" x14ac:dyDescent="0.25">
      <c r="B23" s="43">
        <v>12</v>
      </c>
      <c r="C23" s="82" t="s">
        <v>119</v>
      </c>
      <c r="D23" s="83"/>
      <c r="E23" s="80" t="s">
        <v>92</v>
      </c>
      <c r="F23" s="80"/>
      <c r="G23" s="19"/>
      <c r="H23"/>
      <c r="I23"/>
    </row>
    <row r="24" spans="2:9" x14ac:dyDescent="0.25">
      <c r="B24" s="43">
        <v>14</v>
      </c>
      <c r="C24" s="82" t="s">
        <v>120</v>
      </c>
      <c r="D24" s="83"/>
      <c r="E24" s="80" t="s">
        <v>92</v>
      </c>
      <c r="F24" s="80"/>
      <c r="G24" s="19"/>
      <c r="H24"/>
      <c r="I24"/>
    </row>
    <row r="25" spans="2:9" x14ac:dyDescent="0.25">
      <c r="B25" s="43">
        <v>15</v>
      </c>
      <c r="C25" s="82" t="s">
        <v>121</v>
      </c>
      <c r="D25" s="83"/>
      <c r="E25" s="80" t="s">
        <v>92</v>
      </c>
      <c r="F25" s="80"/>
      <c r="G25" s="19"/>
      <c r="H25"/>
      <c r="I25"/>
    </row>
    <row r="26" spans="2:9" x14ac:dyDescent="0.25">
      <c r="B26" s="43">
        <v>16</v>
      </c>
      <c r="C26" s="82" t="s">
        <v>100</v>
      </c>
      <c r="D26" s="83"/>
      <c r="E26" s="80" t="s">
        <v>92</v>
      </c>
      <c r="F26" s="80"/>
      <c r="G26" s="19"/>
      <c r="H26"/>
      <c r="I26"/>
    </row>
    <row r="27" spans="2:9" x14ac:dyDescent="0.25">
      <c r="B27" s="43">
        <v>17</v>
      </c>
      <c r="C27" s="82" t="s">
        <v>101</v>
      </c>
      <c r="D27" s="83"/>
      <c r="E27" s="80" t="s">
        <v>92</v>
      </c>
      <c r="F27" s="80"/>
      <c r="G27" s="19"/>
      <c r="H27"/>
      <c r="I27"/>
    </row>
    <row r="28" spans="2:9" x14ac:dyDescent="0.25">
      <c r="B28" s="43">
        <v>18</v>
      </c>
      <c r="C28" s="82" t="s">
        <v>102</v>
      </c>
      <c r="D28" s="83"/>
      <c r="E28" s="80" t="s">
        <v>92</v>
      </c>
      <c r="F28" s="80"/>
      <c r="G28" s="19"/>
    </row>
  </sheetData>
  <mergeCells count="48">
    <mergeCell ref="C27:D27"/>
    <mergeCell ref="C28:D28"/>
    <mergeCell ref="C26:D26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2:D22"/>
    <mergeCell ref="E21:F21"/>
    <mergeCell ref="C21:D21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H16:I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5">
    <cfRule type="expression" dxfId="351" priority="7">
      <formula>D5=""</formula>
    </cfRule>
  </conditionalFormatting>
  <conditionalFormatting sqref="E5">
    <cfRule type="expression" dxfId="350" priority="6">
      <formula>E5=""</formula>
    </cfRule>
  </conditionalFormatting>
  <conditionalFormatting sqref="B5">
    <cfRule type="expression" dxfId="349" priority="4">
      <formula>B5=""</formula>
    </cfRule>
  </conditionalFormatting>
  <conditionalFormatting sqref="C5">
    <cfRule type="expression" dxfId="348" priority="5">
      <formula>C5=""</formula>
    </cfRule>
  </conditionalFormatting>
  <conditionalFormatting sqref="D8:I8">
    <cfRule type="expression" dxfId="347" priority="3">
      <formula>D8=""</formula>
    </cfRule>
  </conditionalFormatting>
  <conditionalFormatting sqref="D7:I7">
    <cfRule type="expression" dxfId="3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I33"/>
  <sheetViews>
    <sheetView zoomScale="70" zoomScaleNormal="70" workbookViewId="0">
      <selection activeCell="J27" sqref="J2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3.42578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(3 - Regreso)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76" t="s">
        <v>47</v>
      </c>
      <c r="C7" s="76"/>
      <c r="D7" s="77" t="s">
        <v>125</v>
      </c>
      <c r="E7" s="78"/>
      <c r="F7" s="78"/>
      <c r="G7" s="78"/>
      <c r="H7" s="78"/>
      <c r="I7" s="79"/>
    </row>
    <row r="8" spans="2:9" x14ac:dyDescent="0.25">
      <c r="B8" s="76" t="s">
        <v>48</v>
      </c>
      <c r="C8" s="76"/>
      <c r="D8" s="91" t="s">
        <v>152</v>
      </c>
      <c r="E8" s="92"/>
      <c r="F8" s="92"/>
      <c r="G8" s="92"/>
      <c r="H8" s="92"/>
      <c r="I8" s="93"/>
    </row>
    <row r="9" spans="2:9" ht="15" customHeight="1" x14ac:dyDescent="0.25"/>
    <row r="10" spans="2:9" x14ac:dyDescent="0.25">
      <c r="B10" s="73" t="s">
        <v>49</v>
      </c>
      <c r="C10" s="73"/>
      <c r="D10" s="73"/>
      <c r="E10" s="73"/>
      <c r="F10" s="73"/>
      <c r="G10"/>
      <c r="H10" s="74" t="s">
        <v>50</v>
      </c>
      <c r="I10" s="74"/>
    </row>
    <row r="11" spans="2:9" x14ac:dyDescent="0.25">
      <c r="B11" s="18" t="s">
        <v>51</v>
      </c>
      <c r="C11" s="73" t="s">
        <v>52</v>
      </c>
      <c r="D11" s="73"/>
      <c r="E11" s="73" t="s">
        <v>53</v>
      </c>
      <c r="F11" s="73"/>
      <c r="G11"/>
      <c r="H11" s="74"/>
      <c r="I11" s="74"/>
    </row>
    <row r="12" spans="2:9" x14ac:dyDescent="0.25">
      <c r="B12" s="43">
        <v>1</v>
      </c>
      <c r="C12" s="81" t="s">
        <v>103</v>
      </c>
      <c r="D12" s="81"/>
      <c r="E12" s="80" t="s">
        <v>92</v>
      </c>
      <c r="F12" s="80"/>
      <c r="G12" s="19"/>
      <c r="H12" s="81" t="s">
        <v>109</v>
      </c>
      <c r="I12" s="81"/>
    </row>
    <row r="13" spans="2:9" x14ac:dyDescent="0.25">
      <c r="B13" s="43">
        <v>2</v>
      </c>
      <c r="C13" s="81" t="s">
        <v>145</v>
      </c>
      <c r="D13" s="81"/>
      <c r="E13" s="80" t="s">
        <v>92</v>
      </c>
      <c r="F13" s="80"/>
      <c r="G13" s="19"/>
      <c r="H13" s="82" t="s">
        <v>119</v>
      </c>
      <c r="I13" s="83"/>
    </row>
    <row r="14" spans="2:9" x14ac:dyDescent="0.25">
      <c r="B14" s="43">
        <v>3</v>
      </c>
      <c r="C14" s="81" t="s">
        <v>110</v>
      </c>
      <c r="D14" s="81"/>
      <c r="E14" s="80" t="s">
        <v>92</v>
      </c>
      <c r="F14" s="80"/>
      <c r="G14" s="19"/>
      <c r="H14" s="81" t="s">
        <v>140</v>
      </c>
      <c r="I14" s="81"/>
    </row>
    <row r="15" spans="2:9" x14ac:dyDescent="0.25">
      <c r="B15" s="43">
        <v>4</v>
      </c>
      <c r="C15" s="81" t="s">
        <v>146</v>
      </c>
      <c r="D15" s="81"/>
      <c r="E15" s="80" t="s">
        <v>92</v>
      </c>
      <c r="F15" s="80"/>
      <c r="G15" s="19"/>
      <c r="H15" s="82" t="s">
        <v>91</v>
      </c>
      <c r="I15" s="83"/>
    </row>
    <row r="16" spans="2:9" x14ac:dyDescent="0.25">
      <c r="B16" s="43">
        <v>5</v>
      </c>
      <c r="C16" s="81" t="s">
        <v>127</v>
      </c>
      <c r="D16" s="81"/>
      <c r="E16" s="80" t="s">
        <v>92</v>
      </c>
      <c r="F16" s="80"/>
      <c r="G16" s="19"/>
      <c r="H16" s="81" t="s">
        <v>130</v>
      </c>
      <c r="I16" s="81"/>
    </row>
    <row r="17" spans="2:9" x14ac:dyDescent="0.25">
      <c r="B17" s="43">
        <v>6</v>
      </c>
      <c r="C17" s="81" t="s">
        <v>128</v>
      </c>
      <c r="D17" s="81"/>
      <c r="E17" s="80" t="s">
        <v>92</v>
      </c>
      <c r="F17" s="80"/>
      <c r="G17" s="19"/>
      <c r="H17"/>
      <c r="I17"/>
    </row>
    <row r="18" spans="2:9" x14ac:dyDescent="0.25">
      <c r="B18" s="43">
        <v>7</v>
      </c>
      <c r="C18" s="81" t="s">
        <v>158</v>
      </c>
      <c r="D18" s="81"/>
      <c r="E18" s="87" t="s">
        <v>92</v>
      </c>
      <c r="F18" s="87"/>
      <c r="G18" s="19"/>
      <c r="H18"/>
      <c r="I18"/>
    </row>
    <row r="19" spans="2:9" x14ac:dyDescent="0.25">
      <c r="B19" s="43">
        <v>8</v>
      </c>
      <c r="C19" s="81" t="s">
        <v>123</v>
      </c>
      <c r="D19" s="81"/>
      <c r="E19" s="80" t="s">
        <v>92</v>
      </c>
      <c r="F19" s="80"/>
      <c r="G19" s="19"/>
      <c r="H19"/>
      <c r="I19"/>
    </row>
    <row r="20" spans="2:9" x14ac:dyDescent="0.25">
      <c r="B20" s="43">
        <v>9</v>
      </c>
      <c r="C20" s="81" t="s">
        <v>122</v>
      </c>
      <c r="D20" s="81"/>
      <c r="E20" s="80" t="s">
        <v>92</v>
      </c>
      <c r="F20" s="80"/>
      <c r="G20" s="19"/>
      <c r="H20"/>
      <c r="I20"/>
    </row>
    <row r="21" spans="2:9" x14ac:dyDescent="0.25">
      <c r="B21" s="43">
        <v>10</v>
      </c>
      <c r="C21" s="81" t="s">
        <v>121</v>
      </c>
      <c r="D21" s="81"/>
      <c r="E21" s="80" t="s">
        <v>92</v>
      </c>
      <c r="F21" s="80"/>
      <c r="G21" s="19"/>
      <c r="H21"/>
      <c r="I21"/>
    </row>
    <row r="22" spans="2:9" x14ac:dyDescent="0.25">
      <c r="B22" s="43">
        <v>11</v>
      </c>
      <c r="C22" s="81" t="s">
        <v>120</v>
      </c>
      <c r="D22" s="81"/>
      <c r="E22" s="80" t="s">
        <v>92</v>
      </c>
      <c r="F22" s="80"/>
      <c r="G22" s="19"/>
      <c r="H22"/>
      <c r="I22"/>
    </row>
    <row r="23" spans="2:9" x14ac:dyDescent="0.25">
      <c r="B23" s="43">
        <v>12</v>
      </c>
      <c r="C23" s="81" t="s">
        <v>119</v>
      </c>
      <c r="D23" s="81"/>
      <c r="E23" s="80" t="s">
        <v>92</v>
      </c>
      <c r="F23" s="80"/>
      <c r="G23" s="19"/>
      <c r="H23"/>
      <c r="I23"/>
    </row>
    <row r="24" spans="2:9" x14ac:dyDescent="0.25">
      <c r="B24" s="43">
        <v>13</v>
      </c>
      <c r="C24" s="81" t="s">
        <v>118</v>
      </c>
      <c r="D24" s="81"/>
      <c r="E24" s="80" t="s">
        <v>92</v>
      </c>
      <c r="F24" s="80"/>
      <c r="G24" s="19"/>
      <c r="H24"/>
      <c r="I24"/>
    </row>
    <row r="25" spans="2:9" x14ac:dyDescent="0.25">
      <c r="B25" s="43">
        <v>14</v>
      </c>
      <c r="C25" s="81" t="s">
        <v>129</v>
      </c>
      <c r="D25" s="81"/>
      <c r="E25" s="80" t="s">
        <v>92</v>
      </c>
      <c r="F25" s="80"/>
      <c r="G25" s="19"/>
      <c r="H25"/>
      <c r="I25"/>
    </row>
    <row r="26" spans="2:9" x14ac:dyDescent="0.25">
      <c r="B26" s="43">
        <v>15</v>
      </c>
      <c r="C26" s="81" t="s">
        <v>117</v>
      </c>
      <c r="D26" s="81"/>
      <c r="E26" s="80" t="s">
        <v>92</v>
      </c>
      <c r="F26" s="80"/>
      <c r="G26" s="19"/>
      <c r="H26"/>
      <c r="I26"/>
    </row>
    <row r="27" spans="2:9" x14ac:dyDescent="0.25">
      <c r="B27" s="43">
        <v>16</v>
      </c>
      <c r="C27" s="81" t="s">
        <v>147</v>
      </c>
      <c r="D27" s="81"/>
      <c r="E27" s="80" t="s">
        <v>92</v>
      </c>
      <c r="F27" s="80"/>
      <c r="G27" s="19"/>
      <c r="H27"/>
      <c r="I27"/>
    </row>
    <row r="28" spans="2:9" x14ac:dyDescent="0.25">
      <c r="B28" s="43">
        <v>17</v>
      </c>
      <c r="C28" s="81" t="s">
        <v>116</v>
      </c>
      <c r="D28" s="81"/>
      <c r="E28" s="80" t="s">
        <v>92</v>
      </c>
      <c r="F28" s="80"/>
      <c r="G28" s="19"/>
    </row>
    <row r="29" spans="2:9" x14ac:dyDescent="0.25">
      <c r="B29" s="43">
        <v>18</v>
      </c>
      <c r="C29" s="81" t="s">
        <v>91</v>
      </c>
      <c r="D29" s="81"/>
      <c r="E29" s="80" t="s">
        <v>92</v>
      </c>
      <c r="F29" s="80"/>
      <c r="G29" s="19"/>
    </row>
    <row r="30" spans="2:9" x14ac:dyDescent="0.25">
      <c r="B30" s="56">
        <v>19</v>
      </c>
      <c r="C30" s="84" t="s">
        <v>143</v>
      </c>
      <c r="D30" s="84"/>
      <c r="E30" s="84" t="s">
        <v>92</v>
      </c>
      <c r="F30" s="84"/>
    </row>
    <row r="31" spans="2:9" x14ac:dyDescent="0.25">
      <c r="B31" s="56">
        <v>20</v>
      </c>
      <c r="C31" s="84" t="s">
        <v>150</v>
      </c>
      <c r="D31" s="84"/>
      <c r="E31" s="84" t="s">
        <v>92</v>
      </c>
      <c r="F31" s="84"/>
    </row>
    <row r="32" spans="2:9" x14ac:dyDescent="0.25">
      <c r="B32" s="56">
        <v>21</v>
      </c>
      <c r="C32" s="84" t="s">
        <v>149</v>
      </c>
      <c r="D32" s="84"/>
      <c r="E32" s="84" t="s">
        <v>92</v>
      </c>
      <c r="F32" s="84"/>
      <c r="G32"/>
      <c r="H32"/>
      <c r="I32"/>
    </row>
    <row r="33" spans="2:6" x14ac:dyDescent="0.25">
      <c r="B33" s="57">
        <v>22</v>
      </c>
      <c r="C33" s="84" t="s">
        <v>91</v>
      </c>
      <c r="D33" s="84"/>
      <c r="E33" s="84" t="s">
        <v>92</v>
      </c>
      <c r="F33" s="84"/>
    </row>
  </sheetData>
  <mergeCells count="58"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  <mergeCell ref="C24:D24"/>
    <mergeCell ref="E24:F24"/>
    <mergeCell ref="C25:D25"/>
    <mergeCell ref="E25:F25"/>
    <mergeCell ref="E18:F18"/>
    <mergeCell ref="E19:F19"/>
    <mergeCell ref="C18:D18"/>
    <mergeCell ref="C20:D20"/>
    <mergeCell ref="C21:D21"/>
    <mergeCell ref="E20:F20"/>
    <mergeCell ref="E21:F21"/>
    <mergeCell ref="C19:D19"/>
    <mergeCell ref="C23:D23"/>
    <mergeCell ref="E23:F23"/>
    <mergeCell ref="C22:D22"/>
    <mergeCell ref="E22:F22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45" priority="7">
      <formula>D5=""</formula>
    </cfRule>
  </conditionalFormatting>
  <conditionalFormatting sqref="E5">
    <cfRule type="expression" dxfId="344" priority="6">
      <formula>E5=""</formula>
    </cfRule>
  </conditionalFormatting>
  <conditionalFormatting sqref="B5">
    <cfRule type="expression" dxfId="343" priority="4">
      <formula>B5=""</formula>
    </cfRule>
  </conditionalFormatting>
  <conditionalFormatting sqref="C5">
    <cfRule type="expression" dxfId="342" priority="5">
      <formula>C5=""</formula>
    </cfRule>
  </conditionalFormatting>
  <conditionalFormatting sqref="D7:I7">
    <cfRule type="expression" dxfId="341" priority="3">
      <formula>D7=""</formula>
    </cfRule>
  </conditionalFormatting>
  <conditionalFormatting sqref="D8:I8">
    <cfRule type="expression" dxfId="3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zoomScale="70" zoomScaleNormal="70" workbookViewId="0">
      <selection activeCell="E43" sqref="E4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5" t="str">
        <f>"DETALLE DEL SERVICIO ("&amp;B5&amp;" - "&amp;C5&amp;")"</f>
        <v>DETALLE DEL SERVICIO (4 - Ida)</v>
      </c>
      <c r="C2" s="75"/>
      <c r="D2" s="75"/>
      <c r="E2" s="75"/>
      <c r="F2" s="75"/>
      <c r="G2" s="75"/>
      <c r="H2" s="75"/>
      <c r="I2" s="7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76" t="s">
        <v>47</v>
      </c>
      <c r="C7" s="76"/>
      <c r="D7" s="77" t="s">
        <v>89</v>
      </c>
      <c r="E7" s="78"/>
      <c r="F7" s="78"/>
      <c r="G7" s="78"/>
      <c r="H7" s="78"/>
      <c r="I7" s="79"/>
    </row>
    <row r="8" spans="2:9" x14ac:dyDescent="0.25">
      <c r="B8" s="76" t="s">
        <v>48</v>
      </c>
      <c r="C8" s="76"/>
      <c r="D8" s="62" t="s">
        <v>133</v>
      </c>
      <c r="E8" s="62"/>
      <c r="F8" s="62"/>
      <c r="G8" s="62"/>
      <c r="H8" s="62"/>
      <c r="I8" s="62"/>
    </row>
    <row r="9" spans="2:9" ht="15" customHeight="1" x14ac:dyDescent="0.25"/>
    <row r="10" spans="2:9" x14ac:dyDescent="0.25">
      <c r="B10" s="73" t="s">
        <v>49</v>
      </c>
      <c r="C10" s="73"/>
      <c r="D10" s="73"/>
      <c r="E10" s="73"/>
      <c r="F10" s="73"/>
      <c r="G10"/>
      <c r="H10" s="74" t="s">
        <v>50</v>
      </c>
      <c r="I10" s="74"/>
    </row>
    <row r="11" spans="2:9" x14ac:dyDescent="0.25">
      <c r="B11" s="39" t="s">
        <v>51</v>
      </c>
      <c r="C11" s="73" t="s">
        <v>52</v>
      </c>
      <c r="D11" s="73"/>
      <c r="E11" s="73" t="s">
        <v>53</v>
      </c>
      <c r="F11" s="73"/>
      <c r="G11"/>
      <c r="H11" s="74"/>
      <c r="I11" s="74"/>
    </row>
    <row r="12" spans="2:9" x14ac:dyDescent="0.25">
      <c r="B12" s="38">
        <v>1</v>
      </c>
      <c r="C12" s="81" t="s">
        <v>91</v>
      </c>
      <c r="D12" s="81"/>
      <c r="E12" s="80" t="s">
        <v>92</v>
      </c>
      <c r="F12" s="80"/>
      <c r="G12" s="19"/>
      <c r="H12" s="81" t="s">
        <v>91</v>
      </c>
      <c r="I12" s="81"/>
    </row>
    <row r="13" spans="2:9" x14ac:dyDescent="0.25">
      <c r="B13" s="38">
        <v>2</v>
      </c>
      <c r="C13" s="81" t="s">
        <v>131</v>
      </c>
      <c r="D13" s="81"/>
      <c r="E13" s="80" t="s">
        <v>92</v>
      </c>
      <c r="F13" s="80"/>
      <c r="G13" s="19"/>
      <c r="H13" s="81" t="s">
        <v>124</v>
      </c>
      <c r="I13" s="81"/>
    </row>
    <row r="14" spans="2:9" x14ac:dyDescent="0.25">
      <c r="B14" s="38">
        <v>3</v>
      </c>
      <c r="C14" s="81" t="s">
        <v>124</v>
      </c>
      <c r="D14" s="81"/>
      <c r="E14" s="80" t="s">
        <v>92</v>
      </c>
      <c r="F14" s="80"/>
      <c r="G14" s="19"/>
      <c r="H14" s="81" t="s">
        <v>109</v>
      </c>
      <c r="I14" s="81"/>
    </row>
    <row r="15" spans="2:9" x14ac:dyDescent="0.25">
      <c r="B15" s="38">
        <v>4</v>
      </c>
      <c r="C15" s="81" t="s">
        <v>145</v>
      </c>
      <c r="D15" s="81"/>
      <c r="E15" s="80" t="s">
        <v>92</v>
      </c>
      <c r="F15" s="80"/>
      <c r="G15" s="19"/>
      <c r="H15" s="81" t="s">
        <v>105</v>
      </c>
      <c r="I15" s="81"/>
    </row>
    <row r="16" spans="2:9" x14ac:dyDescent="0.25">
      <c r="B16" s="38">
        <v>5</v>
      </c>
      <c r="C16" s="81" t="s">
        <v>105</v>
      </c>
      <c r="D16" s="81"/>
      <c r="E16" s="80" t="s">
        <v>92</v>
      </c>
      <c r="F16" s="80"/>
      <c r="G16" s="19"/>
      <c r="H16" s="81" t="s">
        <v>134</v>
      </c>
      <c r="I16" s="81"/>
    </row>
    <row r="17" spans="2:9" x14ac:dyDescent="0.25">
      <c r="B17" s="38">
        <v>6</v>
      </c>
      <c r="C17" s="81" t="s">
        <v>132</v>
      </c>
      <c r="D17" s="81"/>
      <c r="E17" s="80" t="s">
        <v>92</v>
      </c>
      <c r="F17" s="80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</mergeCells>
  <conditionalFormatting sqref="D5">
    <cfRule type="expression" dxfId="339" priority="6">
      <formula>D5=""</formula>
    </cfRule>
  </conditionalFormatting>
  <conditionalFormatting sqref="E5">
    <cfRule type="expression" dxfId="338" priority="5">
      <formula>E5=""</formula>
    </cfRule>
  </conditionalFormatting>
  <conditionalFormatting sqref="B5">
    <cfRule type="expression" dxfId="337" priority="3">
      <formula>B5=""</formula>
    </cfRule>
  </conditionalFormatting>
  <conditionalFormatting sqref="C5">
    <cfRule type="expression" dxfId="336" priority="4">
      <formula>C5=""</formula>
    </cfRule>
  </conditionalFormatting>
  <conditionalFormatting sqref="D7:I7">
    <cfRule type="expression" dxfId="335" priority="2">
      <formula>D7=""</formula>
    </cfRule>
  </conditionalFormatting>
  <conditionalFormatting sqref="D8:I8">
    <cfRule type="expression" dxfId="33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J33"/>
  <sheetViews>
    <sheetView zoomScale="70" zoomScaleNormal="70" workbookViewId="0">
      <selection activeCell="I30" sqref="I3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10" ht="21" x14ac:dyDescent="0.25">
      <c r="B2" s="75" t="str">
        <f>"DETALLE DEL SERVICIO ("&amp;B5&amp;" - "&amp;C5&amp;")"</f>
        <v>DETALLE DEL SERVICIO (4 - Regreso)</v>
      </c>
      <c r="C2" s="75"/>
      <c r="D2" s="75"/>
      <c r="E2" s="75"/>
      <c r="F2" s="75"/>
      <c r="G2" s="75"/>
      <c r="H2" s="75"/>
      <c r="I2" s="75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76" t="s">
        <v>47</v>
      </c>
      <c r="C7" s="76"/>
      <c r="D7" s="77" t="s">
        <v>133</v>
      </c>
      <c r="E7" s="78"/>
      <c r="F7" s="78"/>
      <c r="G7" s="78"/>
      <c r="H7" s="78"/>
      <c r="I7" s="79"/>
    </row>
    <row r="8" spans="2:10" x14ac:dyDescent="0.25">
      <c r="B8" s="76" t="s">
        <v>48</v>
      </c>
      <c r="C8" s="76"/>
      <c r="D8" s="77" t="s">
        <v>89</v>
      </c>
      <c r="E8" s="78"/>
      <c r="F8" s="78"/>
      <c r="G8" s="78"/>
      <c r="H8" s="78"/>
      <c r="I8" s="79"/>
    </row>
    <row r="9" spans="2:10" ht="15" customHeight="1" x14ac:dyDescent="0.25"/>
    <row r="10" spans="2:10" x14ac:dyDescent="0.25">
      <c r="B10" s="73" t="s">
        <v>49</v>
      </c>
      <c r="C10" s="73"/>
      <c r="D10" s="73"/>
      <c r="E10" s="73"/>
      <c r="F10" s="73"/>
      <c r="G10"/>
      <c r="H10" s="74" t="s">
        <v>50</v>
      </c>
      <c r="I10" s="74"/>
    </row>
    <row r="11" spans="2:10" x14ac:dyDescent="0.25">
      <c r="B11" s="18" t="s">
        <v>51</v>
      </c>
      <c r="C11" s="73" t="s">
        <v>52</v>
      </c>
      <c r="D11" s="73"/>
      <c r="E11" s="73" t="s">
        <v>53</v>
      </c>
      <c r="F11" s="73"/>
      <c r="G11"/>
      <c r="H11" s="74"/>
      <c r="I11" s="74"/>
    </row>
    <row r="12" spans="2:10" x14ac:dyDescent="0.25">
      <c r="B12" s="37">
        <v>1</v>
      </c>
      <c r="C12" s="81" t="s">
        <v>159</v>
      </c>
      <c r="D12" s="81"/>
      <c r="E12" s="80" t="s">
        <v>92</v>
      </c>
      <c r="F12" s="80"/>
      <c r="G12" s="19"/>
      <c r="H12" s="81" t="s">
        <v>134</v>
      </c>
      <c r="I12" s="81"/>
    </row>
    <row r="13" spans="2:10" x14ac:dyDescent="0.25">
      <c r="B13" s="37">
        <v>2</v>
      </c>
      <c r="C13" s="81" t="s">
        <v>105</v>
      </c>
      <c r="D13" s="81"/>
      <c r="E13" s="80" t="s">
        <v>92</v>
      </c>
      <c r="F13" s="80"/>
      <c r="G13" s="19"/>
      <c r="H13" s="81" t="s">
        <v>105</v>
      </c>
      <c r="I13" s="81"/>
    </row>
    <row r="14" spans="2:10" x14ac:dyDescent="0.25">
      <c r="B14" s="37">
        <v>3</v>
      </c>
      <c r="C14" s="81" t="s">
        <v>135</v>
      </c>
      <c r="D14" s="81"/>
      <c r="E14" s="80" t="s">
        <v>92</v>
      </c>
      <c r="F14" s="80"/>
      <c r="G14" s="19"/>
      <c r="H14" s="81" t="s">
        <v>142</v>
      </c>
      <c r="I14" s="81"/>
    </row>
    <row r="15" spans="2:10" x14ac:dyDescent="0.25">
      <c r="B15" s="37">
        <v>4</v>
      </c>
      <c r="C15" s="81" t="s">
        <v>136</v>
      </c>
      <c r="D15" s="81"/>
      <c r="E15" s="80" t="s">
        <v>92</v>
      </c>
      <c r="F15" s="80"/>
      <c r="G15" s="19"/>
      <c r="H15" s="81" t="s">
        <v>126</v>
      </c>
      <c r="I15" s="81"/>
      <c r="J15" s="15"/>
    </row>
    <row r="16" spans="2:10" x14ac:dyDescent="0.25">
      <c r="B16" s="37">
        <v>5</v>
      </c>
      <c r="C16" s="81" t="s">
        <v>126</v>
      </c>
      <c r="D16" s="81"/>
      <c r="E16" s="80" t="s">
        <v>92</v>
      </c>
      <c r="F16" s="80"/>
      <c r="G16" s="19"/>
      <c r="H16" s="81" t="s">
        <v>91</v>
      </c>
      <c r="I16" s="81"/>
      <c r="J16" s="15"/>
    </row>
    <row r="17" spans="2:10" x14ac:dyDescent="0.25">
      <c r="B17" s="38">
        <v>6</v>
      </c>
      <c r="C17" s="81" t="s">
        <v>91</v>
      </c>
      <c r="D17" s="81"/>
      <c r="E17" s="80" t="s">
        <v>92</v>
      </c>
      <c r="F17" s="80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C17:D17"/>
    <mergeCell ref="E17:F17"/>
    <mergeCell ref="C14:D14"/>
    <mergeCell ref="E14:F14"/>
    <mergeCell ref="H14:I14"/>
    <mergeCell ref="H15:I15"/>
    <mergeCell ref="C16:D16"/>
    <mergeCell ref="E16:F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H13:I13"/>
    <mergeCell ref="H16:I16"/>
    <mergeCell ref="C15:D15"/>
    <mergeCell ref="E15:F15"/>
    <mergeCell ref="C13:D13"/>
    <mergeCell ref="E13:F13"/>
  </mergeCells>
  <conditionalFormatting sqref="B29:F29">
    <cfRule type="expression" dxfId="333" priority="11">
      <formula>B29&lt;&gt;""</formula>
    </cfRule>
  </conditionalFormatting>
  <conditionalFormatting sqref="B28:F28">
    <cfRule type="expression" dxfId="332" priority="10">
      <formula>B28&lt;&gt;""</formula>
    </cfRule>
  </conditionalFormatting>
  <conditionalFormatting sqref="D5">
    <cfRule type="expression" dxfId="331" priority="8">
      <formula>D5=""</formula>
    </cfRule>
  </conditionalFormatting>
  <conditionalFormatting sqref="E5">
    <cfRule type="expression" dxfId="330" priority="7">
      <formula>E5=""</formula>
    </cfRule>
  </conditionalFormatting>
  <conditionalFormatting sqref="B5">
    <cfRule type="expression" dxfId="329" priority="5">
      <formula>B5=""</formula>
    </cfRule>
  </conditionalFormatting>
  <conditionalFormatting sqref="C5">
    <cfRule type="expression" dxfId="328" priority="6">
      <formula>C5=""</formula>
    </cfRule>
  </conditionalFormatting>
  <conditionalFormatting sqref="D8:I8">
    <cfRule type="expression" dxfId="327" priority="3">
      <formula>D8=""</formula>
    </cfRule>
  </conditionalFormatting>
  <conditionalFormatting sqref="D7:I7">
    <cfRule type="expression" dxfId="32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P38"/>
  <sheetViews>
    <sheetView tabSelected="1" topLeftCell="A7" zoomScale="90" zoomScaleNormal="90" workbookViewId="0">
      <selection activeCell="K19" sqref="K1:P104857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5" t="str">
        <f>"PROGRAMA DE OPERACIÓN DEL SERVICIO ("&amp;B7&amp;" - "&amp;C7&amp;")"</f>
        <v>PROGRAMA DE OPERACIÓN DEL SERVICIO (2 - Ida)</v>
      </c>
      <c r="C2" s="75"/>
      <c r="D2" s="75"/>
      <c r="E2" s="75"/>
      <c r="F2" s="75"/>
      <c r="G2" s="75"/>
      <c r="H2" s="75"/>
      <c r="I2" s="7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42</v>
      </c>
      <c r="D7" s="4" t="s">
        <v>46</v>
      </c>
      <c r="E7" s="4" t="s">
        <v>45</v>
      </c>
      <c r="F7" s="4" t="str">
        <f>+'Operador L2'!I8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5" t="s">
        <v>7</v>
      </c>
      <c r="C11" s="95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4" t="s">
        <v>9</v>
      </c>
      <c r="L11" s="94"/>
      <c r="M11" s="94" t="s">
        <v>10</v>
      </c>
      <c r="N11" s="94"/>
      <c r="O11" s="94" t="s">
        <v>11</v>
      </c>
      <c r="P11" s="94"/>
    </row>
    <row r="12" spans="2:16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" si="1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ref="H14" si="2">IF(OR(I14="-",I14=0),"",IF(AND(I14&gt;=1,I14&lt;=3),"baja",IF(AND(I14&gt;3,I14&lt;=5),"media",IF(I14&gt;=6,"alta",""))))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ref="H15" si="3">IF(OR(I15="-",I15=0),"",IF(AND(I15&gt;=1,I15&lt;=3),"baja",IF(AND(I15&gt;3,I15&lt;=5),"media",IF(I15&gt;=6,"alta",""))))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ref="H16" si="4">IF(OR(I16="-",I16=0),"",IF(AND(I16&gt;=1,I16&lt;=3),"baja",IF(AND(I16&gt;3,I16&lt;=5),"media",IF(I16&gt;=6,"alta",""))))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ref="H17" si="5">IF(OR(I17="-",I17=0),"",IF(AND(I17&gt;=1,I17&lt;=3),"baja",IF(AND(I17&gt;3,I17&lt;=5),"media",IF(I17&gt;=6,"alta",""))))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ref="H18" si="6">IF(OR(I18="-",I18=0),"",IF(AND(I18&gt;=1,I18&lt;=3),"baja",IF(AND(I18&gt;3,I18&lt;=5),"media",IF(I18&gt;=6,"alta",""))))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">
        <v>160</v>
      </c>
      <c r="E19" s="8">
        <v>2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2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162</v>
      </c>
      <c r="E20" s="12">
        <v>8</v>
      </c>
      <c r="F20" s="12" t="s">
        <v>163</v>
      </c>
      <c r="G20" s="12">
        <v>4</v>
      </c>
      <c r="H20" s="12" t="str">
        <f t="shared" ref="H20" si="7">IF(OR(I20="-",I20=0),"",IF(AND(I20&gt;=1,I20&lt;=3),"baja",IF(AND(I20&gt;3,I20&lt;=5),"media",IF(I20&gt;=6,"alta",""))))</f>
        <v/>
      </c>
      <c r="I20" s="12"/>
      <c r="K20" s="12" t="s">
        <v>162</v>
      </c>
      <c r="L20" s="12">
        <v>8</v>
      </c>
      <c r="M20" s="12" t="s">
        <v>163</v>
      </c>
      <c r="N20" s="12">
        <v>4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162</v>
      </c>
      <c r="E21" s="8">
        <v>8</v>
      </c>
      <c r="F21" s="8" t="s">
        <v>163</v>
      </c>
      <c r="G21" s="8">
        <v>5</v>
      </c>
      <c r="H21" s="8"/>
      <c r="I21" s="8"/>
      <c r="K21" s="8" t="s">
        <v>162</v>
      </c>
      <c r="L21" s="8">
        <v>8</v>
      </c>
      <c r="M21" s="8" t="s">
        <v>163</v>
      </c>
      <c r="N21" s="8">
        <v>5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8</v>
      </c>
      <c r="F22" s="12" t="s">
        <v>163</v>
      </c>
      <c r="G22" s="12">
        <v>5</v>
      </c>
      <c r="H22" s="12" t="s">
        <v>160</v>
      </c>
      <c r="I22" s="12">
        <v>3</v>
      </c>
      <c r="K22" s="12" t="s">
        <v>162</v>
      </c>
      <c r="L22" s="12">
        <v>8</v>
      </c>
      <c r="M22" s="12" t="s">
        <v>163</v>
      </c>
      <c r="N22" s="12">
        <v>5</v>
      </c>
      <c r="O22" s="12" t="s">
        <v>160</v>
      </c>
      <c r="P22" s="12">
        <v>3</v>
      </c>
    </row>
    <row r="23" spans="2:16" ht="15.75" x14ac:dyDescent="0.25">
      <c r="B23" s="6">
        <v>10</v>
      </c>
      <c r="C23" s="7" t="s">
        <v>24</v>
      </c>
      <c r="D23" s="8" t="s">
        <v>162</v>
      </c>
      <c r="E23" s="8">
        <v>8</v>
      </c>
      <c r="F23" s="8" t="s">
        <v>163</v>
      </c>
      <c r="G23" s="8">
        <v>5</v>
      </c>
      <c r="H23" s="8" t="s">
        <v>163</v>
      </c>
      <c r="I23" s="8">
        <v>4</v>
      </c>
      <c r="K23" s="8" t="s">
        <v>162</v>
      </c>
      <c r="L23" s="8">
        <v>8</v>
      </c>
      <c r="M23" s="8" t="s">
        <v>163</v>
      </c>
      <c r="N23" s="8">
        <v>5</v>
      </c>
      <c r="O23" s="8" t="s">
        <v>163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 t="s">
        <v>162</v>
      </c>
      <c r="E24" s="12">
        <v>8</v>
      </c>
      <c r="F24" s="12" t="s">
        <v>163</v>
      </c>
      <c r="G24" s="12">
        <v>5</v>
      </c>
      <c r="H24" s="12" t="s">
        <v>163</v>
      </c>
      <c r="I24" s="12">
        <v>4</v>
      </c>
      <c r="K24" s="12" t="s">
        <v>162</v>
      </c>
      <c r="L24" s="12">
        <v>8</v>
      </c>
      <c r="M24" s="12" t="s">
        <v>163</v>
      </c>
      <c r="N24" s="12">
        <v>5</v>
      </c>
      <c r="O24" s="12" t="s">
        <v>163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">
        <v>162</v>
      </c>
      <c r="E25" s="8">
        <v>8</v>
      </c>
      <c r="F25" s="8" t="s">
        <v>163</v>
      </c>
      <c r="G25" s="8">
        <v>5</v>
      </c>
      <c r="H25" s="8" t="s">
        <v>163</v>
      </c>
      <c r="I25" s="8">
        <v>4</v>
      </c>
      <c r="K25" s="8" t="s">
        <v>162</v>
      </c>
      <c r="L25" s="8">
        <v>8</v>
      </c>
      <c r="M25" s="8" t="s">
        <v>163</v>
      </c>
      <c r="N25" s="8">
        <v>5</v>
      </c>
      <c r="O25" s="8" t="s">
        <v>163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 t="s">
        <v>162</v>
      </c>
      <c r="E26" s="12">
        <v>7</v>
      </c>
      <c r="F26" s="12" t="s">
        <v>163</v>
      </c>
      <c r="G26" s="12">
        <v>5</v>
      </c>
      <c r="H26" s="12" t="s">
        <v>163</v>
      </c>
      <c r="I26" s="12">
        <v>4</v>
      </c>
      <c r="K26" s="12" t="s">
        <v>162</v>
      </c>
      <c r="L26" s="12">
        <v>7</v>
      </c>
      <c r="M26" s="12" t="s">
        <v>163</v>
      </c>
      <c r="N26" s="12">
        <v>5</v>
      </c>
      <c r="O26" s="12" t="s">
        <v>163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">
        <v>162</v>
      </c>
      <c r="E27" s="8">
        <v>8</v>
      </c>
      <c r="F27" s="8" t="s">
        <v>163</v>
      </c>
      <c r="G27" s="8">
        <v>5</v>
      </c>
      <c r="H27" s="8" t="s">
        <v>163</v>
      </c>
      <c r="I27" s="8">
        <v>4</v>
      </c>
      <c r="K27" s="8" t="s">
        <v>162</v>
      </c>
      <c r="L27" s="8">
        <v>8</v>
      </c>
      <c r="M27" s="8" t="s">
        <v>163</v>
      </c>
      <c r="N27" s="8">
        <v>5</v>
      </c>
      <c r="O27" s="8" t="s">
        <v>163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 t="s">
        <v>162</v>
      </c>
      <c r="E28" s="12">
        <v>8</v>
      </c>
      <c r="F28" s="12" t="s">
        <v>163</v>
      </c>
      <c r="G28" s="12">
        <v>5</v>
      </c>
      <c r="H28" s="12" t="s">
        <v>163</v>
      </c>
      <c r="I28" s="12">
        <v>4</v>
      </c>
      <c r="K28" s="12" t="s">
        <v>162</v>
      </c>
      <c r="L28" s="12">
        <v>8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">
        <v>162</v>
      </c>
      <c r="E29" s="8">
        <v>8</v>
      </c>
      <c r="F29" s="8" t="s">
        <v>163</v>
      </c>
      <c r="G29" s="8">
        <v>5</v>
      </c>
      <c r="H29" s="8" t="s">
        <v>163</v>
      </c>
      <c r="I29" s="8">
        <v>4</v>
      </c>
      <c r="K29" s="8" t="s">
        <v>162</v>
      </c>
      <c r="L29" s="8">
        <v>8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">
        <v>162</v>
      </c>
      <c r="E30" s="12">
        <v>8</v>
      </c>
      <c r="F30" s="12" t="s">
        <v>163</v>
      </c>
      <c r="G30" s="12">
        <v>5</v>
      </c>
      <c r="H30" s="12" t="s">
        <v>163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">
        <v>162</v>
      </c>
      <c r="E31" s="8">
        <v>7</v>
      </c>
      <c r="F31" s="8" t="s">
        <v>163</v>
      </c>
      <c r="G31" s="8">
        <v>5</v>
      </c>
      <c r="H31" s="8" t="s">
        <v>163</v>
      </c>
      <c r="I31" s="8">
        <v>4</v>
      </c>
      <c r="K31" s="8" t="s">
        <v>162</v>
      </c>
      <c r="L31" s="8">
        <v>7</v>
      </c>
      <c r="M31" s="8" t="s">
        <v>163</v>
      </c>
      <c r="N31" s="8">
        <v>5</v>
      </c>
      <c r="O31" s="8" t="s">
        <v>163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">
        <v>162</v>
      </c>
      <c r="E32" s="12">
        <v>6</v>
      </c>
      <c r="F32" s="12" t="s">
        <v>160</v>
      </c>
      <c r="G32" s="12">
        <v>2</v>
      </c>
      <c r="H32" s="12" t="s">
        <v>160</v>
      </c>
      <c r="I32" s="12">
        <v>2</v>
      </c>
      <c r="K32" s="12" t="s">
        <v>162</v>
      </c>
      <c r="L32" s="12">
        <v>6</v>
      </c>
      <c r="M32" s="12" t="s">
        <v>160</v>
      </c>
      <c r="N32" s="12">
        <v>2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">
        <v>163</v>
      </c>
      <c r="E33" s="8">
        <v>4</v>
      </c>
      <c r="F33" s="8" t="s">
        <v>160</v>
      </c>
      <c r="G33" s="8">
        <v>1</v>
      </c>
      <c r="H33" s="8" t="str">
        <f t="shared" ref="H33" si="8">IF(OR(I33="-",I33=0),"",IF(AND(I33&gt;=1,I33&lt;=3),"baja",IF(AND(I33&gt;3,I33&lt;=5),"media",IF(I33&gt;=6,"alta",""))))</f>
        <v/>
      </c>
      <c r="I33" s="8"/>
      <c r="K33" s="8" t="s">
        <v>163</v>
      </c>
      <c r="L33" s="8">
        <v>4</v>
      </c>
      <c r="M33" s="8" t="s">
        <v>160</v>
      </c>
      <c r="N33" s="8">
        <v>1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">
        <v>160</v>
      </c>
      <c r="E34" s="12">
        <v>0</v>
      </c>
      <c r="F34" s="12" t="str">
        <f t="shared" ref="D34:F36" si="9">IF(OR(G34="-",G34=0),"",IF(AND(G34&gt;=1,G34&lt;=3),"baja",IF(AND(G34&gt;3,G34&lt;=5),"media",IF(G34&gt;=6,"alta",""))))</f>
        <v/>
      </c>
      <c r="G34" s="12"/>
      <c r="H34" s="12" t="str">
        <f t="shared" ref="H34" si="10">IF(OR(I34="-",I34=0),"",IF(AND(I34&gt;=1,I34&lt;=3),"baja",IF(AND(I34&gt;3,I34&lt;=5),"media",IF(I34&gt;=6,"alta",""))))</f>
        <v/>
      </c>
      <c r="I34" s="12"/>
      <c r="K34" s="12" t="s">
        <v>160</v>
      </c>
      <c r="L34" s="12">
        <v>0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9"/>
        <v/>
      </c>
      <c r="E35" s="8"/>
      <c r="F35" s="8" t="str">
        <f t="shared" si="9"/>
        <v/>
      </c>
      <c r="G35" s="8"/>
      <c r="H35" s="8" t="str">
        <f t="shared" ref="H35" si="11">IF(OR(I35="-",I35=0),"",IF(AND(I35&gt;=1,I35&lt;=3),"baja",IF(AND(I35&gt;3,I35&lt;=5),"media",IF(I35&gt;=6,"alta",""))))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9"/>
        <v/>
      </c>
      <c r="E36" s="12"/>
      <c r="F36" s="12" t="str">
        <f t="shared" si="9"/>
        <v/>
      </c>
      <c r="G36" s="12"/>
      <c r="H36" s="12" t="str">
        <f t="shared" ref="H36" si="12">IF(OR(I36="-",I36=0),"",IF(AND(I36&gt;=1,I36&lt;=3),"baja",IF(AND(I36&gt;3,I36&lt;=5),"media",IF(I36&gt;=6,"alta",""))))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106</v>
      </c>
      <c r="F37" s="14"/>
      <c r="G37" s="14">
        <f>+IF(SUM(G13:G36)=0,"",SUM(G13:G36))</f>
        <v>62</v>
      </c>
      <c r="H37" s="14"/>
      <c r="I37" s="14">
        <f>+IF(SUM(I13:I36)=0,"",SUM(I13:I36))</f>
        <v>41</v>
      </c>
      <c r="K37" s="8"/>
      <c r="L37" s="8">
        <f>SUM(L13:L36)</f>
        <v>106</v>
      </c>
      <c r="M37" s="8"/>
      <c r="N37" s="8">
        <f>SUM(N13:N36)</f>
        <v>62</v>
      </c>
      <c r="O37" s="8"/>
      <c r="P37" s="8">
        <f>SUM(P13:P36)</f>
        <v>41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325" priority="115">
      <formula>D7=""</formula>
    </cfRule>
  </conditionalFormatting>
  <conditionalFormatting sqref="E7">
    <cfRule type="expression" dxfId="324" priority="114">
      <formula>E7=""</formula>
    </cfRule>
  </conditionalFormatting>
  <conditionalFormatting sqref="F7">
    <cfRule type="expression" dxfId="323" priority="113">
      <formula>F7=""</formula>
    </cfRule>
  </conditionalFormatting>
  <conditionalFormatting sqref="C7">
    <cfRule type="expression" dxfId="322" priority="112">
      <formula>C7=""</formula>
    </cfRule>
  </conditionalFormatting>
  <conditionalFormatting sqref="B7">
    <cfRule type="expression" dxfId="321" priority="111">
      <formula>B7=""</formula>
    </cfRule>
  </conditionalFormatting>
  <conditionalFormatting sqref="K13">
    <cfRule type="cellIs" dxfId="320" priority="50" operator="notEqual">
      <formula>D13</formula>
    </cfRule>
  </conditionalFormatting>
  <conditionalFormatting sqref="L13:P13">
    <cfRule type="cellIs" dxfId="319" priority="49" operator="notEqual">
      <formula>E13</formula>
    </cfRule>
  </conditionalFormatting>
  <conditionalFormatting sqref="K15">
    <cfRule type="cellIs" dxfId="318" priority="48" operator="notEqual">
      <formula>D15</formula>
    </cfRule>
  </conditionalFormatting>
  <conditionalFormatting sqref="L15:P15">
    <cfRule type="cellIs" dxfId="317" priority="47" operator="notEqual">
      <formula>E15</formula>
    </cfRule>
  </conditionalFormatting>
  <conditionalFormatting sqref="K17">
    <cfRule type="cellIs" dxfId="316" priority="46" operator="notEqual">
      <formula>D17</formula>
    </cfRule>
  </conditionalFormatting>
  <conditionalFormatting sqref="L17:P17">
    <cfRule type="cellIs" dxfId="315" priority="45" operator="notEqual">
      <formula>E17</formula>
    </cfRule>
  </conditionalFormatting>
  <conditionalFormatting sqref="K19">
    <cfRule type="cellIs" dxfId="314" priority="44" operator="notEqual">
      <formula>D19</formula>
    </cfRule>
  </conditionalFormatting>
  <conditionalFormatting sqref="L19:P19">
    <cfRule type="cellIs" dxfId="313" priority="43" operator="notEqual">
      <formula>E19</formula>
    </cfRule>
  </conditionalFormatting>
  <conditionalFormatting sqref="K21">
    <cfRule type="cellIs" dxfId="312" priority="42" operator="notEqual">
      <formula>D21</formula>
    </cfRule>
  </conditionalFormatting>
  <conditionalFormatting sqref="L21:P21">
    <cfRule type="cellIs" dxfId="311" priority="41" operator="notEqual">
      <formula>E21</formula>
    </cfRule>
  </conditionalFormatting>
  <conditionalFormatting sqref="K23">
    <cfRule type="cellIs" dxfId="310" priority="40" operator="notEqual">
      <formula>D23</formula>
    </cfRule>
  </conditionalFormatting>
  <conditionalFormatting sqref="L23:P23">
    <cfRule type="cellIs" dxfId="309" priority="39" operator="notEqual">
      <formula>E23</formula>
    </cfRule>
  </conditionalFormatting>
  <conditionalFormatting sqref="K25">
    <cfRule type="cellIs" dxfId="308" priority="38" operator="notEqual">
      <formula>D25</formula>
    </cfRule>
  </conditionalFormatting>
  <conditionalFormatting sqref="L25:P25">
    <cfRule type="cellIs" dxfId="307" priority="37" operator="notEqual">
      <formula>E25</formula>
    </cfRule>
  </conditionalFormatting>
  <conditionalFormatting sqref="K27">
    <cfRule type="cellIs" dxfId="306" priority="36" operator="notEqual">
      <formula>D27</formula>
    </cfRule>
  </conditionalFormatting>
  <conditionalFormatting sqref="L27:P27">
    <cfRule type="cellIs" dxfId="305" priority="35" operator="notEqual">
      <formula>E27</formula>
    </cfRule>
  </conditionalFormatting>
  <conditionalFormatting sqref="K29">
    <cfRule type="cellIs" dxfId="304" priority="34" operator="notEqual">
      <formula>D29</formula>
    </cfRule>
  </conditionalFormatting>
  <conditionalFormatting sqref="L29:P29">
    <cfRule type="cellIs" dxfId="303" priority="33" operator="notEqual">
      <formula>E29</formula>
    </cfRule>
  </conditionalFormatting>
  <conditionalFormatting sqref="K31">
    <cfRule type="cellIs" dxfId="302" priority="32" operator="notEqual">
      <formula>D31</formula>
    </cfRule>
  </conditionalFormatting>
  <conditionalFormatting sqref="L31:P31">
    <cfRule type="cellIs" dxfId="301" priority="31" operator="notEqual">
      <formula>E31</formula>
    </cfRule>
  </conditionalFormatting>
  <conditionalFormatting sqref="K33">
    <cfRule type="cellIs" dxfId="300" priority="30" operator="notEqual">
      <formula>D33</formula>
    </cfRule>
  </conditionalFormatting>
  <conditionalFormatting sqref="L33:P33">
    <cfRule type="cellIs" dxfId="299" priority="29" operator="notEqual">
      <formula>E33</formula>
    </cfRule>
  </conditionalFormatting>
  <conditionalFormatting sqref="K35">
    <cfRule type="cellIs" dxfId="298" priority="28" operator="notEqual">
      <formula>D35</formula>
    </cfRule>
  </conditionalFormatting>
  <conditionalFormatting sqref="L35:P35">
    <cfRule type="cellIs" dxfId="297" priority="27" operator="notEqual">
      <formula>E35</formula>
    </cfRule>
  </conditionalFormatting>
  <conditionalFormatting sqref="K37">
    <cfRule type="cellIs" dxfId="296" priority="26" operator="notEqual">
      <formula>D37</formula>
    </cfRule>
  </conditionalFormatting>
  <conditionalFormatting sqref="L37:P37">
    <cfRule type="cellIs" dxfId="295" priority="25" operator="notEqual">
      <formula>E37</formula>
    </cfRule>
  </conditionalFormatting>
  <conditionalFormatting sqref="K14">
    <cfRule type="cellIs" dxfId="294" priority="24" operator="notEqual">
      <formula>D14</formula>
    </cfRule>
  </conditionalFormatting>
  <conditionalFormatting sqref="L14:P14">
    <cfRule type="cellIs" dxfId="293" priority="23" operator="notEqual">
      <formula>E14</formula>
    </cfRule>
  </conditionalFormatting>
  <conditionalFormatting sqref="K16">
    <cfRule type="cellIs" dxfId="292" priority="22" operator="notEqual">
      <formula>D16</formula>
    </cfRule>
  </conditionalFormatting>
  <conditionalFormatting sqref="L16:P16">
    <cfRule type="cellIs" dxfId="291" priority="21" operator="notEqual">
      <formula>E16</formula>
    </cfRule>
  </conditionalFormatting>
  <conditionalFormatting sqref="K18">
    <cfRule type="cellIs" dxfId="290" priority="20" operator="notEqual">
      <formula>D18</formula>
    </cfRule>
  </conditionalFormatting>
  <conditionalFormatting sqref="L18:P18">
    <cfRule type="cellIs" dxfId="289" priority="19" operator="notEqual">
      <formula>E18</formula>
    </cfRule>
  </conditionalFormatting>
  <conditionalFormatting sqref="K20">
    <cfRule type="cellIs" dxfId="288" priority="18" operator="notEqual">
      <formula>D20</formula>
    </cfRule>
  </conditionalFormatting>
  <conditionalFormatting sqref="L20:P20">
    <cfRule type="cellIs" dxfId="287" priority="17" operator="notEqual">
      <formula>E20</formula>
    </cfRule>
  </conditionalFormatting>
  <conditionalFormatting sqref="K22">
    <cfRule type="cellIs" dxfId="286" priority="16" operator="notEqual">
      <formula>D22</formula>
    </cfRule>
  </conditionalFormatting>
  <conditionalFormatting sqref="L22:P22">
    <cfRule type="cellIs" dxfId="285" priority="15" operator="notEqual">
      <formula>E22</formula>
    </cfRule>
  </conditionalFormatting>
  <conditionalFormatting sqref="K24">
    <cfRule type="cellIs" dxfId="284" priority="14" operator="notEqual">
      <formula>D24</formula>
    </cfRule>
  </conditionalFormatting>
  <conditionalFormatting sqref="L24:P24">
    <cfRule type="cellIs" dxfId="283" priority="13" operator="notEqual">
      <formula>E24</formula>
    </cfRule>
  </conditionalFormatting>
  <conditionalFormatting sqref="K26">
    <cfRule type="cellIs" dxfId="282" priority="12" operator="notEqual">
      <formula>D26</formula>
    </cfRule>
  </conditionalFormatting>
  <conditionalFormatting sqref="L26:P26">
    <cfRule type="cellIs" dxfId="281" priority="11" operator="notEqual">
      <formula>E26</formula>
    </cfRule>
  </conditionalFormatting>
  <conditionalFormatting sqref="K28">
    <cfRule type="cellIs" dxfId="280" priority="10" operator="notEqual">
      <formula>D28</formula>
    </cfRule>
  </conditionalFormatting>
  <conditionalFormatting sqref="L28:P28">
    <cfRule type="cellIs" dxfId="279" priority="9" operator="notEqual">
      <formula>E28</formula>
    </cfRule>
  </conditionalFormatting>
  <conditionalFormatting sqref="K30">
    <cfRule type="cellIs" dxfId="278" priority="8" operator="notEqual">
      <formula>D30</formula>
    </cfRule>
  </conditionalFormatting>
  <conditionalFormatting sqref="L30:P30">
    <cfRule type="cellIs" dxfId="277" priority="7" operator="notEqual">
      <formula>E30</formula>
    </cfRule>
  </conditionalFormatting>
  <conditionalFormatting sqref="K32">
    <cfRule type="cellIs" dxfId="276" priority="6" operator="notEqual">
      <formula>D32</formula>
    </cfRule>
  </conditionalFormatting>
  <conditionalFormatting sqref="L32:P32">
    <cfRule type="cellIs" dxfId="275" priority="5" operator="notEqual">
      <formula>E32</formula>
    </cfRule>
  </conditionalFormatting>
  <conditionalFormatting sqref="K34">
    <cfRule type="cellIs" dxfId="274" priority="4" operator="notEqual">
      <formula>D34</formula>
    </cfRule>
  </conditionalFormatting>
  <conditionalFormatting sqref="L34:P34">
    <cfRule type="cellIs" dxfId="273" priority="3" operator="notEqual">
      <formula>E34</formula>
    </cfRule>
  </conditionalFormatting>
  <conditionalFormatting sqref="K36">
    <cfRule type="cellIs" dxfId="272" priority="2" operator="notEqual">
      <formula>D36</formula>
    </cfRule>
  </conditionalFormatting>
  <conditionalFormatting sqref="L36:P36">
    <cfRule type="cellIs" dxfId="27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P38"/>
  <sheetViews>
    <sheetView zoomScale="70" zoomScaleNormal="70" workbookViewId="0">
      <selection activeCell="K13" sqref="K1:P104857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75" t="str">
        <f>"PROGRAMA DE OPERACIÓN DEL SERVICIO ("&amp;B7&amp;" - "&amp;C7&amp;")"</f>
        <v>PROGRAMA DE OPERACIÓN DEL SERVICIO (2 - Regreso)</v>
      </c>
      <c r="C2" s="75"/>
      <c r="D2" s="75"/>
      <c r="E2" s="75"/>
      <c r="F2" s="75"/>
      <c r="G2" s="75"/>
      <c r="H2" s="75"/>
      <c r="I2" s="7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tr">
        <f>+'2-I'!F7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5" t="s">
        <v>7</v>
      </c>
      <c r="C11" s="95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4" t="s">
        <v>9</v>
      </c>
      <c r="L11" s="94"/>
      <c r="M11" s="94" t="s">
        <v>10</v>
      </c>
      <c r="N11" s="94"/>
      <c r="O11" s="94" t="s">
        <v>11</v>
      </c>
      <c r="P11" s="94"/>
    </row>
    <row r="12" spans="2:16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">
        <v>160</v>
      </c>
      <c r="E19" s="8">
        <v>0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160</v>
      </c>
      <c r="L19" s="8">
        <v>0</v>
      </c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ref="D20:D33" si="3">IF(OR(E20="-",E20=0),"",IF(AND(E20&gt;=1,E20&lt;=3),"baja",IF(AND(E20&gt;3,E20&lt;=5),"media",IF(E20&gt;=6,"alta",""))))</f>
        <v>alta</v>
      </c>
      <c r="E20" s="12">
        <v>7</v>
      </c>
      <c r="F20" s="12" t="str">
        <f t="shared" ref="F20:F34" si="4">IF(OR(G20="-",G20=0),"",IF(AND(G20&gt;=1,G20&lt;=3),"baja",IF(AND(G20&gt;3,G20&lt;=5),"media",IF(G20&gt;=6,"alta",""))))</f>
        <v>baja</v>
      </c>
      <c r="G20" s="12">
        <v>2</v>
      </c>
      <c r="H20" s="12" t="str">
        <f t="shared" ref="H20:H34" si="5">IF(OR(I20="-",I20=0),"",IF(AND(I20&gt;=1,I20&lt;=3),"baja",IF(AND(I20&gt;3,I20&lt;=5),"media",IF(I20&gt;=6,"alta",""))))</f>
        <v/>
      </c>
      <c r="I20" s="12"/>
      <c r="K20" s="12" t="s">
        <v>162</v>
      </c>
      <c r="L20" s="12">
        <v>7</v>
      </c>
      <c r="M20" s="12" t="s">
        <v>160</v>
      </c>
      <c r="N20" s="12">
        <v>2</v>
      </c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3"/>
        <v>alta</v>
      </c>
      <c r="E21" s="8">
        <v>8</v>
      </c>
      <c r="F21" s="8" t="str">
        <f t="shared" si="4"/>
        <v>media</v>
      </c>
      <c r="G21" s="8">
        <v>4</v>
      </c>
      <c r="H21" s="8" t="str">
        <f t="shared" si="5"/>
        <v/>
      </c>
      <c r="I21" s="8"/>
      <c r="K21" s="8" t="s">
        <v>162</v>
      </c>
      <c r="L21" s="8">
        <v>8</v>
      </c>
      <c r="M21" s="8" t="s">
        <v>163</v>
      </c>
      <c r="N21" s="8">
        <v>4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3"/>
        <v>alta</v>
      </c>
      <c r="E22" s="12">
        <v>8</v>
      </c>
      <c r="F22" s="12" t="str">
        <f t="shared" si="4"/>
        <v>media</v>
      </c>
      <c r="G22" s="12">
        <v>5</v>
      </c>
      <c r="H22" s="12" t="str">
        <f t="shared" si="5"/>
        <v>baja</v>
      </c>
      <c r="I22" s="12">
        <v>1</v>
      </c>
      <c r="K22" s="12" t="s">
        <v>162</v>
      </c>
      <c r="L22" s="12">
        <v>8</v>
      </c>
      <c r="M22" s="12" t="s">
        <v>163</v>
      </c>
      <c r="N22" s="12">
        <v>5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tr">
        <f t="shared" si="3"/>
        <v>alta</v>
      </c>
      <c r="E23" s="8">
        <v>8</v>
      </c>
      <c r="F23" s="8" t="str">
        <f t="shared" si="4"/>
        <v>media</v>
      </c>
      <c r="G23" s="8">
        <v>5</v>
      </c>
      <c r="H23" s="8" t="str">
        <f t="shared" si="5"/>
        <v>media</v>
      </c>
      <c r="I23" s="8">
        <v>4</v>
      </c>
      <c r="K23" s="8" t="s">
        <v>162</v>
      </c>
      <c r="L23" s="8">
        <v>8</v>
      </c>
      <c r="M23" s="8" t="s">
        <v>163</v>
      </c>
      <c r="N23" s="8">
        <v>5</v>
      </c>
      <c r="O23" s="8" t="s">
        <v>163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 t="str">
        <f t="shared" si="3"/>
        <v>alta</v>
      </c>
      <c r="E24" s="12">
        <v>8</v>
      </c>
      <c r="F24" s="12" t="str">
        <f t="shared" si="4"/>
        <v>media</v>
      </c>
      <c r="G24" s="12">
        <v>5</v>
      </c>
      <c r="H24" s="12" t="str">
        <f t="shared" si="5"/>
        <v>media</v>
      </c>
      <c r="I24" s="12">
        <v>4</v>
      </c>
      <c r="K24" s="12" t="s">
        <v>162</v>
      </c>
      <c r="L24" s="12">
        <v>8</v>
      </c>
      <c r="M24" s="12" t="s">
        <v>163</v>
      </c>
      <c r="N24" s="12">
        <v>5</v>
      </c>
      <c r="O24" s="12" t="s">
        <v>163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tr">
        <f t="shared" si="3"/>
        <v>alta</v>
      </c>
      <c r="E25" s="8">
        <v>8</v>
      </c>
      <c r="F25" s="8" t="str">
        <f t="shared" si="4"/>
        <v>media</v>
      </c>
      <c r="G25" s="8">
        <v>5</v>
      </c>
      <c r="H25" s="8" t="str">
        <f t="shared" si="5"/>
        <v>media</v>
      </c>
      <c r="I25" s="8">
        <v>4</v>
      </c>
      <c r="K25" s="8" t="s">
        <v>162</v>
      </c>
      <c r="L25" s="8">
        <v>8</v>
      </c>
      <c r="M25" s="8" t="s">
        <v>163</v>
      </c>
      <c r="N25" s="8">
        <v>5</v>
      </c>
      <c r="O25" s="8" t="s">
        <v>163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 t="str">
        <f t="shared" si="3"/>
        <v>alta</v>
      </c>
      <c r="E26" s="12">
        <v>7</v>
      </c>
      <c r="F26" s="12" t="str">
        <f t="shared" si="4"/>
        <v>media</v>
      </c>
      <c r="G26" s="12">
        <v>5</v>
      </c>
      <c r="H26" s="12" t="str">
        <f t="shared" si="5"/>
        <v>media</v>
      </c>
      <c r="I26" s="12">
        <v>4</v>
      </c>
      <c r="K26" s="12" t="s">
        <v>162</v>
      </c>
      <c r="L26" s="12">
        <v>7</v>
      </c>
      <c r="M26" s="12" t="s">
        <v>163</v>
      </c>
      <c r="N26" s="12">
        <v>5</v>
      </c>
      <c r="O26" s="12" t="s">
        <v>163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tr">
        <f t="shared" si="3"/>
        <v>alta</v>
      </c>
      <c r="E27" s="8">
        <v>8</v>
      </c>
      <c r="F27" s="8" t="str">
        <f t="shared" si="4"/>
        <v>media</v>
      </c>
      <c r="G27" s="8">
        <v>5</v>
      </c>
      <c r="H27" s="8" t="str">
        <f t="shared" si="5"/>
        <v>media</v>
      </c>
      <c r="I27" s="8">
        <v>4</v>
      </c>
      <c r="K27" s="8" t="s">
        <v>162</v>
      </c>
      <c r="L27" s="8">
        <v>8</v>
      </c>
      <c r="M27" s="8" t="s">
        <v>163</v>
      </c>
      <c r="N27" s="8">
        <v>5</v>
      </c>
      <c r="O27" s="8" t="s">
        <v>163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 t="str">
        <f t="shared" si="3"/>
        <v>alta</v>
      </c>
      <c r="E28" s="12">
        <v>8</v>
      </c>
      <c r="F28" s="12" t="str">
        <f t="shared" si="4"/>
        <v>media</v>
      </c>
      <c r="G28" s="12">
        <v>5</v>
      </c>
      <c r="H28" s="12" t="str">
        <f t="shared" si="5"/>
        <v>media</v>
      </c>
      <c r="I28" s="12">
        <v>4</v>
      </c>
      <c r="K28" s="12" t="s">
        <v>162</v>
      </c>
      <c r="L28" s="12">
        <v>8</v>
      </c>
      <c r="M28" s="12" t="s">
        <v>163</v>
      </c>
      <c r="N28" s="12">
        <v>5</v>
      </c>
      <c r="O28" s="12" t="s">
        <v>163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tr">
        <f t="shared" si="3"/>
        <v>alta</v>
      </c>
      <c r="E29" s="8">
        <v>8</v>
      </c>
      <c r="F29" s="8" t="str">
        <f t="shared" si="4"/>
        <v>media</v>
      </c>
      <c r="G29" s="8">
        <v>5</v>
      </c>
      <c r="H29" s="8" t="str">
        <f t="shared" si="5"/>
        <v>media</v>
      </c>
      <c r="I29" s="8">
        <v>4</v>
      </c>
      <c r="K29" s="8" t="s">
        <v>162</v>
      </c>
      <c r="L29" s="8">
        <v>8</v>
      </c>
      <c r="M29" s="8" t="s">
        <v>163</v>
      </c>
      <c r="N29" s="8">
        <v>5</v>
      </c>
      <c r="O29" s="8" t="s">
        <v>163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8</v>
      </c>
      <c r="F30" s="12" t="str">
        <f t="shared" si="4"/>
        <v>media</v>
      </c>
      <c r="G30" s="12">
        <v>5</v>
      </c>
      <c r="H30" s="12" t="str">
        <f t="shared" si="5"/>
        <v>media</v>
      </c>
      <c r="I30" s="12">
        <v>4</v>
      </c>
      <c r="K30" s="12" t="s">
        <v>162</v>
      </c>
      <c r="L30" s="12">
        <v>8</v>
      </c>
      <c r="M30" s="12" t="s">
        <v>163</v>
      </c>
      <c r="N30" s="12">
        <v>5</v>
      </c>
      <c r="O30" s="12" t="s">
        <v>163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tr">
        <f t="shared" si="3"/>
        <v>alta</v>
      </c>
      <c r="E31" s="8">
        <v>8</v>
      </c>
      <c r="F31" s="8" t="str">
        <f t="shared" si="4"/>
        <v>media</v>
      </c>
      <c r="G31" s="8">
        <v>5</v>
      </c>
      <c r="H31" s="8" t="str">
        <f t="shared" si="5"/>
        <v>media</v>
      </c>
      <c r="I31" s="8">
        <v>4</v>
      </c>
      <c r="K31" s="8" t="s">
        <v>162</v>
      </c>
      <c r="L31" s="8">
        <v>8</v>
      </c>
      <c r="M31" s="8" t="s">
        <v>163</v>
      </c>
      <c r="N31" s="8">
        <v>5</v>
      </c>
      <c r="O31" s="8" t="s">
        <v>163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 t="str">
        <f t="shared" si="3"/>
        <v>alta</v>
      </c>
      <c r="E32" s="12">
        <v>8</v>
      </c>
      <c r="F32" s="12" t="str">
        <f t="shared" si="4"/>
        <v>media</v>
      </c>
      <c r="G32" s="12">
        <v>4</v>
      </c>
      <c r="H32" s="12" t="str">
        <f t="shared" si="5"/>
        <v>baja</v>
      </c>
      <c r="I32" s="12">
        <v>2</v>
      </c>
      <c r="K32" s="12" t="s">
        <v>162</v>
      </c>
      <c r="L32" s="12">
        <v>8</v>
      </c>
      <c r="M32" s="12" t="s">
        <v>163</v>
      </c>
      <c r="N32" s="12">
        <v>4</v>
      </c>
      <c r="O32" s="12" t="s">
        <v>160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3"/>
        <v>baja</v>
      </c>
      <c r="E33" s="8">
        <v>3</v>
      </c>
      <c r="F33" s="8" t="s">
        <v>160</v>
      </c>
      <c r="G33" s="8">
        <v>0</v>
      </c>
      <c r="H33" s="8" t="str">
        <f t="shared" si="5"/>
        <v/>
      </c>
      <c r="I33" s="8"/>
      <c r="K33" s="8" t="s">
        <v>160</v>
      </c>
      <c r="L33" s="8">
        <v>3</v>
      </c>
      <c r="M33" s="8" t="s">
        <v>160</v>
      </c>
      <c r="N33" s="8">
        <v>0</v>
      </c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">
        <v>160</v>
      </c>
      <c r="E34" s="12">
        <v>0</v>
      </c>
      <c r="F34" s="12" t="str">
        <f t="shared" si="4"/>
        <v/>
      </c>
      <c r="G34" s="12"/>
      <c r="H34" s="12" t="str">
        <f t="shared" si="5"/>
        <v/>
      </c>
      <c r="I34" s="12"/>
      <c r="K34" s="12" t="s">
        <v>160</v>
      </c>
      <c r="L34" s="12">
        <v>0</v>
      </c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35:D36" si="6">IF(OR(E35="-",E35=0),"",IF(AND(E35&gt;=1,E35&lt;=3),"baja",IF(AND(E35&gt;3,E35&lt;=5),"media",IF(E35&gt;=6,"alta",""))))</f>
        <v/>
      </c>
      <c r="E35" s="8"/>
      <c r="F35" s="8" t="str">
        <f t="shared" ref="F35:F36" si="7">IF(OR(G35="-",G35=0),"",IF(AND(G35&gt;=1,G35&lt;=3),"baja",IF(AND(G35&gt;3,G35&lt;=5),"media",IF(G35&gt;=6,"alta",""))))</f>
        <v/>
      </c>
      <c r="G35" s="8"/>
      <c r="H35" s="8" t="str">
        <f t="shared" ref="H35:H36" si="8">IF(OR(I35="-",I35=0),"",IF(AND(I35&gt;=1,I35&lt;=3),"baja",IF(AND(I35&gt;3,I35&lt;=5),"media",IF(I35&gt;=6,"alta",""))))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6"/>
        <v/>
      </c>
      <c r="E36" s="12"/>
      <c r="F36" s="12" t="str">
        <f t="shared" si="7"/>
        <v/>
      </c>
      <c r="G36" s="12"/>
      <c r="H36" s="12" t="str">
        <f t="shared" si="8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105</v>
      </c>
      <c r="F37" s="14"/>
      <c r="G37" s="14">
        <f>+IF(SUM(G13:G36)=0,"",SUM(G13:G36))</f>
        <v>60</v>
      </c>
      <c r="H37" s="14"/>
      <c r="I37" s="14">
        <f>+IF(SUM(I13:I36)=0,"",SUM(I13:I36))</f>
        <v>39</v>
      </c>
      <c r="K37" s="8"/>
      <c r="L37" s="8">
        <f>+IF(SUM(L13:L36)=0,"",SUM(L13:L36))</f>
        <v>105</v>
      </c>
      <c r="M37" s="8"/>
      <c r="N37" s="8">
        <f>+IF(SUM(N13:N36)=0,"",SUM(N13:N36))</f>
        <v>60</v>
      </c>
      <c r="O37" s="8"/>
      <c r="P37" s="8">
        <f>+IF(SUM(P13:P36)=0,"",SUM(P13:P36))</f>
        <v>39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70">
      <formula>D7=""</formula>
    </cfRule>
  </conditionalFormatting>
  <conditionalFormatting sqref="E7">
    <cfRule type="expression" dxfId="269" priority="69">
      <formula>E7=""</formula>
    </cfRule>
  </conditionalFormatting>
  <conditionalFormatting sqref="C7">
    <cfRule type="expression" dxfId="268" priority="67">
      <formula>C7=""</formula>
    </cfRule>
  </conditionalFormatting>
  <conditionalFormatting sqref="B7">
    <cfRule type="expression" dxfId="267" priority="66">
      <formula>B7=""</formula>
    </cfRule>
  </conditionalFormatting>
  <conditionalFormatting sqref="F7">
    <cfRule type="expression" dxfId="266" priority="65">
      <formula>F7=""</formula>
    </cfRule>
  </conditionalFormatting>
  <conditionalFormatting sqref="K13">
    <cfRule type="cellIs" dxfId="265" priority="57" operator="notEqual">
      <formula>D13</formula>
    </cfRule>
  </conditionalFormatting>
  <conditionalFormatting sqref="L13:P13">
    <cfRule type="cellIs" dxfId="264" priority="56" operator="notEqual">
      <formula>E13</formula>
    </cfRule>
  </conditionalFormatting>
  <conditionalFormatting sqref="K15">
    <cfRule type="cellIs" dxfId="263" priority="55" operator="notEqual">
      <formula>D15</formula>
    </cfRule>
  </conditionalFormatting>
  <conditionalFormatting sqref="L15:P15">
    <cfRule type="cellIs" dxfId="262" priority="54" operator="notEqual">
      <formula>E15</formula>
    </cfRule>
  </conditionalFormatting>
  <conditionalFormatting sqref="K17">
    <cfRule type="cellIs" dxfId="261" priority="53" operator="notEqual">
      <formula>D17</formula>
    </cfRule>
  </conditionalFormatting>
  <conditionalFormatting sqref="L17:P17">
    <cfRule type="cellIs" dxfId="260" priority="52" operator="notEqual">
      <formula>E17</formula>
    </cfRule>
  </conditionalFormatting>
  <conditionalFormatting sqref="K19">
    <cfRule type="cellIs" dxfId="259" priority="51" operator="notEqual">
      <formula>D19</formula>
    </cfRule>
  </conditionalFormatting>
  <conditionalFormatting sqref="L19:P19">
    <cfRule type="cellIs" dxfId="258" priority="50" operator="notEqual">
      <formula>E19</formula>
    </cfRule>
  </conditionalFormatting>
  <conditionalFormatting sqref="K21">
    <cfRule type="cellIs" dxfId="257" priority="49" operator="notEqual">
      <formula>D21</formula>
    </cfRule>
  </conditionalFormatting>
  <conditionalFormatting sqref="L21:P21">
    <cfRule type="cellIs" dxfId="256" priority="48" operator="notEqual">
      <formula>E21</formula>
    </cfRule>
  </conditionalFormatting>
  <conditionalFormatting sqref="K23">
    <cfRule type="cellIs" dxfId="255" priority="47" operator="notEqual">
      <formula>D23</formula>
    </cfRule>
  </conditionalFormatting>
  <conditionalFormatting sqref="L23:P23">
    <cfRule type="cellIs" dxfId="254" priority="46" operator="notEqual">
      <formula>E23</formula>
    </cfRule>
  </conditionalFormatting>
  <conditionalFormatting sqref="K25">
    <cfRule type="cellIs" dxfId="253" priority="45" operator="notEqual">
      <formula>D25</formula>
    </cfRule>
  </conditionalFormatting>
  <conditionalFormatting sqref="L25:P25">
    <cfRule type="cellIs" dxfId="252" priority="44" operator="notEqual">
      <formula>E25</formula>
    </cfRule>
  </conditionalFormatting>
  <conditionalFormatting sqref="K27">
    <cfRule type="cellIs" dxfId="251" priority="43" operator="notEqual">
      <formula>D27</formula>
    </cfRule>
  </conditionalFormatting>
  <conditionalFormatting sqref="L27:P27">
    <cfRule type="cellIs" dxfId="250" priority="42" operator="notEqual">
      <formula>E27</formula>
    </cfRule>
  </conditionalFormatting>
  <conditionalFormatting sqref="K29">
    <cfRule type="cellIs" dxfId="249" priority="41" operator="notEqual">
      <formula>D29</formula>
    </cfRule>
  </conditionalFormatting>
  <conditionalFormatting sqref="L29:P29">
    <cfRule type="cellIs" dxfId="248" priority="40" operator="notEqual">
      <formula>E29</formula>
    </cfRule>
  </conditionalFormatting>
  <conditionalFormatting sqref="K31">
    <cfRule type="cellIs" dxfId="247" priority="39" operator="notEqual">
      <formula>D31</formula>
    </cfRule>
  </conditionalFormatting>
  <conditionalFormatting sqref="L31:P31">
    <cfRule type="cellIs" dxfId="246" priority="38" operator="notEqual">
      <formula>E31</formula>
    </cfRule>
  </conditionalFormatting>
  <conditionalFormatting sqref="K33">
    <cfRule type="cellIs" dxfId="245" priority="37" operator="notEqual">
      <formula>D33</formula>
    </cfRule>
  </conditionalFormatting>
  <conditionalFormatting sqref="L33:P33">
    <cfRule type="cellIs" dxfId="244" priority="36" operator="notEqual">
      <formula>E33</formula>
    </cfRule>
  </conditionalFormatting>
  <conditionalFormatting sqref="K35">
    <cfRule type="cellIs" dxfId="243" priority="35" operator="notEqual">
      <formula>D35</formula>
    </cfRule>
  </conditionalFormatting>
  <conditionalFormatting sqref="L35:P35">
    <cfRule type="cellIs" dxfId="242" priority="34" operator="notEqual">
      <formula>E35</formula>
    </cfRule>
  </conditionalFormatting>
  <conditionalFormatting sqref="K37">
    <cfRule type="cellIs" dxfId="241" priority="33" operator="notEqual">
      <formula>D37</formula>
    </cfRule>
  </conditionalFormatting>
  <conditionalFormatting sqref="L37:P37">
    <cfRule type="cellIs" dxfId="240" priority="32" operator="notEqual">
      <formula>E37</formula>
    </cfRule>
  </conditionalFormatting>
  <conditionalFormatting sqref="K14">
    <cfRule type="cellIs" dxfId="239" priority="31" operator="notEqual">
      <formula>D14</formula>
    </cfRule>
  </conditionalFormatting>
  <conditionalFormatting sqref="L14:P14">
    <cfRule type="cellIs" dxfId="238" priority="30" operator="notEqual">
      <formula>E14</formula>
    </cfRule>
  </conditionalFormatting>
  <conditionalFormatting sqref="K16">
    <cfRule type="cellIs" dxfId="237" priority="29" operator="notEqual">
      <formula>D16</formula>
    </cfRule>
  </conditionalFormatting>
  <conditionalFormatting sqref="L16:P16">
    <cfRule type="cellIs" dxfId="236" priority="28" operator="notEqual">
      <formula>E16</formula>
    </cfRule>
  </conditionalFormatting>
  <conditionalFormatting sqref="K18">
    <cfRule type="cellIs" dxfId="235" priority="27" operator="notEqual">
      <formula>D18</formula>
    </cfRule>
  </conditionalFormatting>
  <conditionalFormatting sqref="L18:P18">
    <cfRule type="cellIs" dxfId="234" priority="26" operator="notEqual">
      <formula>E18</formula>
    </cfRule>
  </conditionalFormatting>
  <conditionalFormatting sqref="K20">
    <cfRule type="cellIs" dxfId="233" priority="25" operator="notEqual">
      <formula>D20</formula>
    </cfRule>
  </conditionalFormatting>
  <conditionalFormatting sqref="L20:P20">
    <cfRule type="cellIs" dxfId="232" priority="24" operator="notEqual">
      <formula>E20</formula>
    </cfRule>
  </conditionalFormatting>
  <conditionalFormatting sqref="K22">
    <cfRule type="cellIs" dxfId="231" priority="23" operator="notEqual">
      <formula>D22</formula>
    </cfRule>
  </conditionalFormatting>
  <conditionalFormatting sqref="L22:P22">
    <cfRule type="cellIs" dxfId="230" priority="22" operator="notEqual">
      <formula>E22</formula>
    </cfRule>
  </conditionalFormatting>
  <conditionalFormatting sqref="K24">
    <cfRule type="cellIs" dxfId="229" priority="21" operator="notEqual">
      <formula>D24</formula>
    </cfRule>
  </conditionalFormatting>
  <conditionalFormatting sqref="L24:P24">
    <cfRule type="cellIs" dxfId="228" priority="20" operator="notEqual">
      <formula>E24</formula>
    </cfRule>
  </conditionalFormatting>
  <conditionalFormatting sqref="K26">
    <cfRule type="cellIs" dxfId="227" priority="19" operator="notEqual">
      <formula>D26</formula>
    </cfRule>
  </conditionalFormatting>
  <conditionalFormatting sqref="L26:P26">
    <cfRule type="cellIs" dxfId="226" priority="18" operator="notEqual">
      <formula>E26</formula>
    </cfRule>
  </conditionalFormatting>
  <conditionalFormatting sqref="K28">
    <cfRule type="cellIs" dxfId="225" priority="17" operator="notEqual">
      <formula>D28</formula>
    </cfRule>
  </conditionalFormatting>
  <conditionalFormatting sqref="L28:P28">
    <cfRule type="cellIs" dxfId="224" priority="16" operator="notEqual">
      <formula>E28</formula>
    </cfRule>
  </conditionalFormatting>
  <conditionalFormatting sqref="K30">
    <cfRule type="cellIs" dxfId="223" priority="15" operator="notEqual">
      <formula>D30</formula>
    </cfRule>
  </conditionalFormatting>
  <conditionalFormatting sqref="L30:P30">
    <cfRule type="cellIs" dxfId="222" priority="14" operator="notEqual">
      <formula>E30</formula>
    </cfRule>
  </conditionalFormatting>
  <conditionalFormatting sqref="K32">
    <cfRule type="cellIs" dxfId="221" priority="13" operator="notEqual">
      <formula>D32</formula>
    </cfRule>
  </conditionalFormatting>
  <conditionalFormatting sqref="L32:P32">
    <cfRule type="cellIs" dxfId="220" priority="12" operator="notEqual">
      <formula>E32</formula>
    </cfRule>
  </conditionalFormatting>
  <conditionalFormatting sqref="K34">
    <cfRule type="cellIs" dxfId="219" priority="11" operator="notEqual">
      <formula>D34</formula>
    </cfRule>
  </conditionalFormatting>
  <conditionalFormatting sqref="L34:P34">
    <cfRule type="cellIs" dxfId="218" priority="10" operator="notEqual">
      <formula>E34</formula>
    </cfRule>
  </conditionalFormatting>
  <conditionalFormatting sqref="K36">
    <cfRule type="cellIs" dxfId="217" priority="9" operator="notEqual">
      <formula>D36</formula>
    </cfRule>
  </conditionalFormatting>
  <conditionalFormatting sqref="L36:P36">
    <cfRule type="cellIs" dxfId="216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8"/>
  <sheetViews>
    <sheetView topLeftCell="G1" zoomScale="90" zoomScaleNormal="90" workbookViewId="0">
      <selection activeCell="K23" sqref="K1:P104857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5" t="str">
        <f>"PROGRAMA DE OPERACIÓN DEL SERVICIO ("&amp;B7&amp;" - "&amp;C7&amp;")"</f>
        <v>PROGRAMA DE OPERACIÓN DEL SERVICIO (3 - Ida)</v>
      </c>
      <c r="C2" s="75"/>
      <c r="D2" s="75"/>
      <c r="E2" s="75"/>
      <c r="F2" s="75"/>
      <c r="G2" s="75"/>
      <c r="H2" s="75"/>
      <c r="I2" s="7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tr">
        <f>+'2-R'!F7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5" t="s">
        <v>7</v>
      </c>
      <c r="C11" s="95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4" t="s">
        <v>9</v>
      </c>
      <c r="L11" s="94"/>
      <c r="M11" s="94" t="s">
        <v>10</v>
      </c>
      <c r="N11" s="94"/>
      <c r="O11" s="94" t="s">
        <v>11</v>
      </c>
      <c r="P11" s="94"/>
    </row>
    <row r="12" spans="2:16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3">IF(OR(I15="-",I15=0),"",IF(AND(I15&gt;=1,I15&lt;=2),"baja",IF(AND(I15&gt;2,I15&lt;=3),"media",IF(I15&gt;=4,"alta",""))))</f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4">IF(OR(I16="-",I16=0),"",IF(AND(I16&gt;=1,I16&lt;=2),"baja",IF(AND(I16&gt;2,I16&lt;=3),"media",IF(I16&gt;=4,"alta",""))))</f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5">IF(OR(I17="-",I17=0),"",IF(AND(I17&gt;=1,I17&lt;=2),"baja",IF(AND(I17&gt;2,I17&lt;=3),"media",IF(I17&gt;=4,"alta",""))))</f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6">IF(OR(I18="-",I18=0),"",IF(AND(I18&gt;=1,I18&lt;=2),"baja",IF(AND(I18&gt;2,I18&lt;=3),"media",IF(I18&gt;=4,"alta",""))))</f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ref="H19" si="7">IF(OR(I19="-",I19=0),"",IF(AND(I19&gt;=1,I19&lt;=2),"baja",IF(AND(I19&gt;2,I19&lt;=3),"media",IF(I19&gt;=4,"alta",""))))</f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162</v>
      </c>
      <c r="E20" s="12">
        <v>2</v>
      </c>
      <c r="F20" s="12" t="str">
        <f t="shared" si="1"/>
        <v/>
      </c>
      <c r="G20" s="12"/>
      <c r="H20" s="12" t="str">
        <f t="shared" ref="H20" si="8">IF(OR(I20="-",I20=0),"",IF(AND(I20&gt;=1,I20&lt;=2),"baja",IF(AND(I20&gt;2,I20&lt;=3),"media",IF(I20&gt;=4,"alta",""))))</f>
        <v/>
      </c>
      <c r="I20" s="12"/>
      <c r="K20" s="12" t="s">
        <v>162</v>
      </c>
      <c r="L20" s="12">
        <v>2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">
        <v>162</v>
      </c>
      <c r="E21" s="8">
        <v>1</v>
      </c>
      <c r="F21" s="8" t="s">
        <v>162</v>
      </c>
      <c r="G21" s="8">
        <v>1</v>
      </c>
      <c r="H21" s="8" t="str">
        <f t="shared" ref="H21" si="9">IF(OR(I21="-",I21=0),"",IF(AND(I21&gt;=1,I21&lt;=2),"baja",IF(AND(I21&gt;2,I21&lt;=3),"media",IF(I21&gt;=4,"alta",""))))</f>
        <v/>
      </c>
      <c r="I21" s="8"/>
      <c r="K21" s="8" t="s">
        <v>162</v>
      </c>
      <c r="L21" s="8">
        <v>1</v>
      </c>
      <c r="M21" s="8" t="s">
        <v>162</v>
      </c>
      <c r="N21" s="8">
        <v>1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">
        <v>162</v>
      </c>
      <c r="E22" s="12">
        <v>1</v>
      </c>
      <c r="F22" s="12" t="s">
        <v>162</v>
      </c>
      <c r="G22" s="12">
        <v>1</v>
      </c>
      <c r="H22" s="12" t="s">
        <v>160</v>
      </c>
      <c r="I22" s="12">
        <v>1</v>
      </c>
      <c r="K22" s="12" t="s">
        <v>162</v>
      </c>
      <c r="L22" s="12">
        <v>1</v>
      </c>
      <c r="M22" s="12" t="s">
        <v>162</v>
      </c>
      <c r="N22" s="12">
        <v>1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">
        <v>163</v>
      </c>
      <c r="E23" s="8">
        <v>1</v>
      </c>
      <c r="F23" s="8" t="s">
        <v>163</v>
      </c>
      <c r="G23" s="8">
        <v>1</v>
      </c>
      <c r="H23" s="8" t="s">
        <v>160</v>
      </c>
      <c r="I23" s="8">
        <v>1</v>
      </c>
      <c r="K23" s="8" t="s">
        <v>163</v>
      </c>
      <c r="L23" s="8">
        <v>1</v>
      </c>
      <c r="M23" s="8" t="s">
        <v>163</v>
      </c>
      <c r="N23" s="8">
        <v>1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163</v>
      </c>
      <c r="E24" s="12">
        <v>1</v>
      </c>
      <c r="F24" s="12" t="s">
        <v>163</v>
      </c>
      <c r="G24" s="12">
        <v>1</v>
      </c>
      <c r="H24" s="12" t="s">
        <v>160</v>
      </c>
      <c r="I24" s="12">
        <v>1</v>
      </c>
      <c r="K24" s="12" t="s">
        <v>163</v>
      </c>
      <c r="L24" s="12">
        <v>1</v>
      </c>
      <c r="M24" s="12" t="s">
        <v>163</v>
      </c>
      <c r="N24" s="12">
        <v>1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">
        <v>163</v>
      </c>
      <c r="E25" s="8">
        <v>1</v>
      </c>
      <c r="F25" s="8" t="s">
        <v>163</v>
      </c>
      <c r="G25" s="8">
        <v>1</v>
      </c>
      <c r="H25" s="8" t="s">
        <v>162</v>
      </c>
      <c r="I25" s="8">
        <v>1</v>
      </c>
      <c r="K25" s="8" t="s">
        <v>163</v>
      </c>
      <c r="L25" s="8">
        <v>1</v>
      </c>
      <c r="M25" s="8" t="s">
        <v>163</v>
      </c>
      <c r="N25" s="8">
        <v>1</v>
      </c>
      <c r="O25" s="8" t="s">
        <v>162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">
        <v>163</v>
      </c>
      <c r="E26" s="12">
        <v>1</v>
      </c>
      <c r="F26" s="12" t="s">
        <v>163</v>
      </c>
      <c r="G26" s="12">
        <v>1</v>
      </c>
      <c r="H26" s="12" t="s">
        <v>162</v>
      </c>
      <c r="I26" s="12">
        <v>1</v>
      </c>
      <c r="K26" s="12" t="s">
        <v>163</v>
      </c>
      <c r="L26" s="12">
        <v>1</v>
      </c>
      <c r="M26" s="12" t="s">
        <v>163</v>
      </c>
      <c r="N26" s="12">
        <v>1</v>
      </c>
      <c r="O26" s="12" t="s">
        <v>162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">
        <v>163</v>
      </c>
      <c r="E27" s="8">
        <v>1</v>
      </c>
      <c r="F27" s="8" t="s">
        <v>163</v>
      </c>
      <c r="G27" s="8">
        <v>1</v>
      </c>
      <c r="H27" s="8" t="s">
        <v>163</v>
      </c>
      <c r="I27" s="8">
        <v>1</v>
      </c>
      <c r="K27" s="8" t="s">
        <v>163</v>
      </c>
      <c r="L27" s="8">
        <v>1</v>
      </c>
      <c r="M27" s="8" t="s">
        <v>163</v>
      </c>
      <c r="N27" s="8">
        <v>1</v>
      </c>
      <c r="O27" s="8" t="s">
        <v>163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">
        <v>163</v>
      </c>
      <c r="E28" s="12">
        <v>1</v>
      </c>
      <c r="F28" s="12" t="s">
        <v>163</v>
      </c>
      <c r="G28" s="12">
        <v>1</v>
      </c>
      <c r="H28" s="12" t="s">
        <v>163</v>
      </c>
      <c r="I28" s="12">
        <v>1</v>
      </c>
      <c r="K28" s="12" t="s">
        <v>163</v>
      </c>
      <c r="L28" s="12">
        <v>1</v>
      </c>
      <c r="M28" s="12" t="s">
        <v>163</v>
      </c>
      <c r="N28" s="12">
        <v>1</v>
      </c>
      <c r="O28" s="12" t="s">
        <v>163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">
        <v>162</v>
      </c>
      <c r="E29" s="8">
        <v>1</v>
      </c>
      <c r="F29" s="8" t="s">
        <v>162</v>
      </c>
      <c r="G29" s="8">
        <v>1</v>
      </c>
      <c r="H29" s="8" t="s">
        <v>163</v>
      </c>
      <c r="I29" s="8">
        <v>1</v>
      </c>
      <c r="K29" s="8" t="s">
        <v>162</v>
      </c>
      <c r="L29" s="8">
        <v>1</v>
      </c>
      <c r="M29" s="8" t="s">
        <v>162</v>
      </c>
      <c r="N29" s="8">
        <v>1</v>
      </c>
      <c r="O29" s="8" t="s">
        <v>163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">
        <v>162</v>
      </c>
      <c r="E30" s="12">
        <v>1</v>
      </c>
      <c r="F30" s="12" t="s">
        <v>162</v>
      </c>
      <c r="G30" s="12">
        <v>1</v>
      </c>
      <c r="H30" s="12" t="s">
        <v>163</v>
      </c>
      <c r="I30" s="12">
        <v>1</v>
      </c>
      <c r="K30" s="12" t="s">
        <v>162</v>
      </c>
      <c r="L30" s="12">
        <v>1</v>
      </c>
      <c r="M30" s="12" t="s">
        <v>162</v>
      </c>
      <c r="N30" s="12">
        <v>1</v>
      </c>
      <c r="O30" s="12" t="s">
        <v>163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">
        <v>160</v>
      </c>
      <c r="E31" s="8">
        <v>1</v>
      </c>
      <c r="F31" s="8" t="s">
        <v>160</v>
      </c>
      <c r="G31" s="8">
        <v>1</v>
      </c>
      <c r="H31" s="8" t="s">
        <v>160</v>
      </c>
      <c r="I31" s="8">
        <v>1</v>
      </c>
      <c r="K31" s="8" t="s">
        <v>160</v>
      </c>
      <c r="L31" s="8">
        <v>1</v>
      </c>
      <c r="M31" s="8" t="s">
        <v>160</v>
      </c>
      <c r="N31" s="8">
        <v>1</v>
      </c>
      <c r="O31" s="8" t="s">
        <v>160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">
        <v>160</v>
      </c>
      <c r="E32" s="12">
        <v>1</v>
      </c>
      <c r="F32" s="12" t="s">
        <v>160</v>
      </c>
      <c r="G32" s="12">
        <v>0</v>
      </c>
      <c r="H32" s="12" t="s">
        <v>160</v>
      </c>
      <c r="I32" s="12">
        <v>0</v>
      </c>
      <c r="K32" s="12" t="s">
        <v>160</v>
      </c>
      <c r="L32" s="12">
        <v>1</v>
      </c>
      <c r="M32" s="12" t="s">
        <v>160</v>
      </c>
      <c r="N32" s="12">
        <v>0</v>
      </c>
      <c r="O32" s="12" t="s">
        <v>160</v>
      </c>
      <c r="P32" s="12">
        <v>0</v>
      </c>
    </row>
    <row r="33" spans="2:16" ht="15.75" x14ac:dyDescent="0.25">
      <c r="B33" s="6">
        <v>20</v>
      </c>
      <c r="C33" s="7" t="s">
        <v>34</v>
      </c>
      <c r="D33" s="8" t="s">
        <v>160</v>
      </c>
      <c r="E33" s="8">
        <v>2</v>
      </c>
      <c r="F33" s="8" t="str">
        <f t="shared" si="1"/>
        <v/>
      </c>
      <c r="G33" s="8"/>
      <c r="H33" s="8" t="str">
        <f t="shared" ref="H33" si="10">IF(OR(I33="-",I33=0),"",IF(AND(I33&gt;=1,I33&lt;=2),"baja",IF(AND(I33&gt;2,I33&lt;=3),"media",IF(I33&gt;=4,"alta",""))))</f>
        <v/>
      </c>
      <c r="I33" s="8"/>
      <c r="K33" s="8" t="s">
        <v>160</v>
      </c>
      <c r="L33" s="8">
        <v>2</v>
      </c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ref="D34:D36" si="11">IF(OR(E34="-",E34=0),"",IF(AND(E34&gt;=1,B34&gt;=18),"baja",IF(AND(E34&gt;=1,B34&gt;=10,B34&lt;16),"media",IF(AND(E34&gt;=1,B34&lt;=17),"alta",""))))</f>
        <v/>
      </c>
      <c r="E34" s="12"/>
      <c r="F34" s="12" t="str">
        <f t="shared" si="1"/>
        <v/>
      </c>
      <c r="G34" s="12"/>
      <c r="H34" s="12" t="str">
        <f t="shared" ref="H34" si="12">IF(OR(I34="-",I34=0),"",IF(AND(I34&gt;=1,I34&lt;=2),"baja",IF(AND(I34&gt;2,I34&lt;=3),"media",IF(I34&gt;=4,"alta",""))))</f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11"/>
        <v/>
      </c>
      <c r="E35" s="8"/>
      <c r="F35" s="8" t="str">
        <f t="shared" si="1"/>
        <v/>
      </c>
      <c r="G35" s="8"/>
      <c r="H35" s="8" t="str">
        <f t="shared" ref="H35" si="13">IF(OR(I35="-",I35=0),"",IF(AND(I35&gt;=1,I35&lt;=2),"baja",IF(AND(I35&gt;2,I35&lt;=3),"media",IF(I35&gt;=4,"alta",""))))</f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11"/>
        <v/>
      </c>
      <c r="E36" s="12"/>
      <c r="F36" s="12" t="str">
        <f t="shared" si="1"/>
        <v/>
      </c>
      <c r="G36" s="12"/>
      <c r="H36" s="12" t="str">
        <f t="shared" ref="H36" si="14">IF(OR(I36="-",I36=0),"",IF(AND(I36&gt;=1,I36&lt;=2),"baja",IF(AND(I36&gt;2,I36&lt;=3),"media",IF(I36&gt;=4,"alta",""))))</f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16</v>
      </c>
      <c r="F37" s="14"/>
      <c r="G37" s="14">
        <f>+IF(SUM(G13:G36)=0,"",SUM(G13:G36))</f>
        <v>11</v>
      </c>
      <c r="H37" s="14"/>
      <c r="I37" s="14">
        <f>+IF(SUM(I13:I36)=0,"",SUM(I13:I36))</f>
        <v>10</v>
      </c>
      <c r="K37" s="8"/>
      <c r="L37" s="8">
        <f>+IF(SUM(L13:L36)=0,"",SUM(L13:L36))</f>
        <v>16</v>
      </c>
      <c r="M37" s="8"/>
      <c r="N37" s="8">
        <f>+IF(SUM(N13:N36)=0,"",SUM(N13:N36))</f>
        <v>11</v>
      </c>
      <c r="O37" s="8"/>
      <c r="P37" s="8">
        <f>+IF(SUM(P13:P36)=0,"",SUM(P13:P36))</f>
        <v>10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62">
      <formula>D7=""</formula>
    </cfRule>
  </conditionalFormatting>
  <conditionalFormatting sqref="E7">
    <cfRule type="expression" dxfId="214" priority="61">
      <formula>E7=""</formula>
    </cfRule>
  </conditionalFormatting>
  <conditionalFormatting sqref="C7">
    <cfRule type="expression" dxfId="213" priority="59">
      <formula>C7=""</formula>
    </cfRule>
  </conditionalFormatting>
  <conditionalFormatting sqref="B7">
    <cfRule type="expression" dxfId="212" priority="58">
      <formula>B7=""</formula>
    </cfRule>
  </conditionalFormatting>
  <conditionalFormatting sqref="F7">
    <cfRule type="expression" dxfId="211" priority="57">
      <formula>F7=""</formula>
    </cfRule>
  </conditionalFormatting>
  <conditionalFormatting sqref="K13">
    <cfRule type="cellIs" dxfId="210" priority="50" operator="notEqual">
      <formula>D13</formula>
    </cfRule>
  </conditionalFormatting>
  <conditionalFormatting sqref="L13:P13">
    <cfRule type="cellIs" dxfId="209" priority="49" operator="notEqual">
      <formula>E13</formula>
    </cfRule>
  </conditionalFormatting>
  <conditionalFormatting sqref="K15">
    <cfRule type="cellIs" dxfId="208" priority="48" operator="notEqual">
      <formula>D15</formula>
    </cfRule>
  </conditionalFormatting>
  <conditionalFormatting sqref="L15:P15">
    <cfRule type="cellIs" dxfId="207" priority="47" operator="notEqual">
      <formula>E15</formula>
    </cfRule>
  </conditionalFormatting>
  <conditionalFormatting sqref="K17">
    <cfRule type="cellIs" dxfId="206" priority="46" operator="notEqual">
      <formula>D17</formula>
    </cfRule>
  </conditionalFormatting>
  <conditionalFormatting sqref="L17:P17">
    <cfRule type="cellIs" dxfId="205" priority="45" operator="notEqual">
      <formula>E17</formula>
    </cfRule>
  </conditionalFormatting>
  <conditionalFormatting sqref="K19">
    <cfRule type="cellIs" dxfId="204" priority="44" operator="notEqual">
      <formula>D19</formula>
    </cfRule>
  </conditionalFormatting>
  <conditionalFormatting sqref="L19:P19">
    <cfRule type="cellIs" dxfId="203" priority="43" operator="notEqual">
      <formula>E19</formula>
    </cfRule>
  </conditionalFormatting>
  <conditionalFormatting sqref="K21">
    <cfRule type="cellIs" dxfId="202" priority="42" operator="notEqual">
      <formula>D21</formula>
    </cfRule>
  </conditionalFormatting>
  <conditionalFormatting sqref="L21:P21">
    <cfRule type="cellIs" dxfId="201" priority="41" operator="notEqual">
      <formula>E21</formula>
    </cfRule>
  </conditionalFormatting>
  <conditionalFormatting sqref="K23">
    <cfRule type="cellIs" dxfId="200" priority="40" operator="notEqual">
      <formula>D23</formula>
    </cfRule>
  </conditionalFormatting>
  <conditionalFormatting sqref="L23:P23">
    <cfRule type="cellIs" dxfId="199" priority="39" operator="notEqual">
      <formula>E23</formula>
    </cfRule>
  </conditionalFormatting>
  <conditionalFormatting sqref="K25">
    <cfRule type="cellIs" dxfId="198" priority="38" operator="notEqual">
      <formula>D25</formula>
    </cfRule>
  </conditionalFormatting>
  <conditionalFormatting sqref="L25:P25">
    <cfRule type="cellIs" dxfId="197" priority="37" operator="notEqual">
      <formula>E25</formula>
    </cfRule>
  </conditionalFormatting>
  <conditionalFormatting sqref="K27">
    <cfRule type="cellIs" dxfId="196" priority="36" operator="notEqual">
      <formula>D27</formula>
    </cfRule>
  </conditionalFormatting>
  <conditionalFormatting sqref="L27:P27">
    <cfRule type="cellIs" dxfId="195" priority="35" operator="notEqual">
      <formula>E27</formula>
    </cfRule>
  </conditionalFormatting>
  <conditionalFormatting sqref="K29">
    <cfRule type="cellIs" dxfId="194" priority="34" operator="notEqual">
      <formula>D29</formula>
    </cfRule>
  </conditionalFormatting>
  <conditionalFormatting sqref="L29:P29">
    <cfRule type="cellIs" dxfId="193" priority="33" operator="notEqual">
      <formula>E29</formula>
    </cfRule>
  </conditionalFormatting>
  <conditionalFormatting sqref="K31">
    <cfRule type="cellIs" dxfId="192" priority="32" operator="notEqual">
      <formula>D31</formula>
    </cfRule>
  </conditionalFormatting>
  <conditionalFormatting sqref="L31:P31">
    <cfRule type="cellIs" dxfId="191" priority="31" operator="notEqual">
      <formula>E31</formula>
    </cfRule>
  </conditionalFormatting>
  <conditionalFormatting sqref="K33">
    <cfRule type="cellIs" dxfId="190" priority="30" operator="notEqual">
      <formula>D33</formula>
    </cfRule>
  </conditionalFormatting>
  <conditionalFormatting sqref="L33:P33">
    <cfRule type="cellIs" dxfId="189" priority="29" operator="notEqual">
      <formula>E33</formula>
    </cfRule>
  </conditionalFormatting>
  <conditionalFormatting sqref="K35">
    <cfRule type="cellIs" dxfId="188" priority="28" operator="notEqual">
      <formula>D35</formula>
    </cfRule>
  </conditionalFormatting>
  <conditionalFormatting sqref="L35:P35">
    <cfRule type="cellIs" dxfId="187" priority="27" operator="notEqual">
      <formula>E35</formula>
    </cfRule>
  </conditionalFormatting>
  <conditionalFormatting sqref="K37">
    <cfRule type="cellIs" dxfId="186" priority="26" operator="notEqual">
      <formula>D37</formula>
    </cfRule>
  </conditionalFormatting>
  <conditionalFormatting sqref="L37:P37">
    <cfRule type="cellIs" dxfId="185" priority="25" operator="notEqual">
      <formula>E37</formula>
    </cfRule>
  </conditionalFormatting>
  <conditionalFormatting sqref="K14">
    <cfRule type="cellIs" dxfId="184" priority="24" operator="notEqual">
      <formula>D14</formula>
    </cfRule>
  </conditionalFormatting>
  <conditionalFormatting sqref="L14:P14">
    <cfRule type="cellIs" dxfId="183" priority="23" operator="notEqual">
      <formula>E14</formula>
    </cfRule>
  </conditionalFormatting>
  <conditionalFormatting sqref="K16">
    <cfRule type="cellIs" dxfId="182" priority="22" operator="notEqual">
      <formula>D16</formula>
    </cfRule>
  </conditionalFormatting>
  <conditionalFormatting sqref="L16:P16">
    <cfRule type="cellIs" dxfId="181" priority="21" operator="notEqual">
      <formula>E16</formula>
    </cfRule>
  </conditionalFormatting>
  <conditionalFormatting sqref="K18">
    <cfRule type="cellIs" dxfId="180" priority="20" operator="notEqual">
      <formula>D18</formula>
    </cfRule>
  </conditionalFormatting>
  <conditionalFormatting sqref="L18:P18">
    <cfRule type="cellIs" dxfId="179" priority="19" operator="notEqual">
      <formula>E18</formula>
    </cfRule>
  </conditionalFormatting>
  <conditionalFormatting sqref="K20">
    <cfRule type="cellIs" dxfId="178" priority="18" operator="notEqual">
      <formula>D20</formula>
    </cfRule>
  </conditionalFormatting>
  <conditionalFormatting sqref="L20:P20">
    <cfRule type="cellIs" dxfId="177" priority="17" operator="notEqual">
      <formula>E20</formula>
    </cfRule>
  </conditionalFormatting>
  <conditionalFormatting sqref="K22">
    <cfRule type="cellIs" dxfId="176" priority="16" operator="notEqual">
      <formula>D22</formula>
    </cfRule>
  </conditionalFormatting>
  <conditionalFormatting sqref="L22:P22">
    <cfRule type="cellIs" dxfId="175" priority="15" operator="notEqual">
      <formula>E22</formula>
    </cfRule>
  </conditionalFormatting>
  <conditionalFormatting sqref="K24">
    <cfRule type="cellIs" dxfId="174" priority="14" operator="notEqual">
      <formula>D24</formula>
    </cfRule>
  </conditionalFormatting>
  <conditionalFormatting sqref="L24:P24">
    <cfRule type="cellIs" dxfId="173" priority="13" operator="notEqual">
      <formula>E24</formula>
    </cfRule>
  </conditionalFormatting>
  <conditionalFormatting sqref="K26">
    <cfRule type="cellIs" dxfId="172" priority="12" operator="notEqual">
      <formula>D26</formula>
    </cfRule>
  </conditionalFormatting>
  <conditionalFormatting sqref="L26:P26">
    <cfRule type="cellIs" dxfId="171" priority="11" operator="notEqual">
      <formula>E26</formula>
    </cfRule>
  </conditionalFormatting>
  <conditionalFormatting sqref="K28">
    <cfRule type="cellIs" dxfId="170" priority="10" operator="notEqual">
      <formula>D28</formula>
    </cfRule>
  </conditionalFormatting>
  <conditionalFormatting sqref="L28:P28">
    <cfRule type="cellIs" dxfId="169" priority="9" operator="notEqual">
      <formula>E28</formula>
    </cfRule>
  </conditionalFormatting>
  <conditionalFormatting sqref="K30">
    <cfRule type="cellIs" dxfId="168" priority="8" operator="notEqual">
      <formula>D30</formula>
    </cfRule>
  </conditionalFormatting>
  <conditionalFormatting sqref="L30:P30">
    <cfRule type="cellIs" dxfId="167" priority="7" operator="notEqual">
      <formula>E30</formula>
    </cfRule>
  </conditionalFormatting>
  <conditionalFormatting sqref="K32">
    <cfRule type="cellIs" dxfId="166" priority="6" operator="notEqual">
      <formula>D32</formula>
    </cfRule>
  </conditionalFormatting>
  <conditionalFormatting sqref="L32:P32">
    <cfRule type="cellIs" dxfId="165" priority="5" operator="notEqual">
      <formula>E32</formula>
    </cfRule>
  </conditionalFormatting>
  <conditionalFormatting sqref="K34">
    <cfRule type="cellIs" dxfId="164" priority="4" operator="notEqual">
      <formula>D34</formula>
    </cfRule>
  </conditionalFormatting>
  <conditionalFormatting sqref="L34:P34">
    <cfRule type="cellIs" dxfId="163" priority="3" operator="notEqual">
      <formula>E34</formula>
    </cfRule>
  </conditionalFormatting>
  <conditionalFormatting sqref="K36">
    <cfRule type="cellIs" dxfId="162" priority="2" operator="notEqual">
      <formula>D36</formula>
    </cfRule>
  </conditionalFormatting>
  <conditionalFormatting sqref="L36:P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8"/>
  <sheetViews>
    <sheetView topLeftCell="A19" zoomScale="80" zoomScaleNormal="80" workbookViewId="0">
      <selection activeCell="K13" sqref="K1:P104857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5" t="str">
        <f>"PROGRAMA DE OPERACIÓN DEL SERVICIO ("&amp;B7&amp;" - "&amp;C7&amp;")"</f>
        <v>PROGRAMA DE OPERACIÓN DEL SERVICIO (3 - Regreso)</v>
      </c>
      <c r="C2" s="75"/>
      <c r="D2" s="75"/>
      <c r="E2" s="75"/>
      <c r="F2" s="75"/>
      <c r="G2" s="75"/>
      <c r="H2" s="75"/>
      <c r="I2" s="7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tr">
        <f>+'3-I'!F7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5" t="s">
        <v>7</v>
      </c>
      <c r="C11" s="95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4" t="s">
        <v>9</v>
      </c>
      <c r="L11" s="94"/>
      <c r="M11" s="94" t="s">
        <v>10</v>
      </c>
      <c r="N11" s="94"/>
      <c r="O11" s="94" t="s">
        <v>11</v>
      </c>
      <c r="P11" s="94"/>
    </row>
    <row r="12" spans="2:16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>alta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162</v>
      </c>
      <c r="L20" s="12">
        <v>1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0"/>
        <v>alta</v>
      </c>
      <c r="E21" s="8">
        <v>2</v>
      </c>
      <c r="F21" s="8" t="str">
        <f t="shared" si="1"/>
        <v>alta</v>
      </c>
      <c r="G21" s="8">
        <v>1</v>
      </c>
      <c r="H21" s="8" t="str">
        <f t="shared" si="2"/>
        <v/>
      </c>
      <c r="I21" s="8"/>
      <c r="K21" s="8" t="s">
        <v>162</v>
      </c>
      <c r="L21" s="8">
        <v>2</v>
      </c>
      <c r="M21" s="8" t="s">
        <v>162</v>
      </c>
      <c r="N21" s="8">
        <v>1</v>
      </c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0"/>
        <v>alta</v>
      </c>
      <c r="E22" s="12">
        <v>1</v>
      </c>
      <c r="F22" s="12" t="str">
        <f t="shared" si="1"/>
        <v>alta</v>
      </c>
      <c r="G22" s="12">
        <v>1</v>
      </c>
      <c r="H22" s="12" t="s">
        <v>160</v>
      </c>
      <c r="I22" s="12">
        <v>1</v>
      </c>
      <c r="K22" s="12" t="s">
        <v>162</v>
      </c>
      <c r="L22" s="12">
        <v>1</v>
      </c>
      <c r="M22" s="12" t="s">
        <v>162</v>
      </c>
      <c r="N22" s="12">
        <v>1</v>
      </c>
      <c r="O22" s="12" t="s">
        <v>160</v>
      </c>
      <c r="P22" s="12">
        <v>1</v>
      </c>
    </row>
    <row r="23" spans="2:16" ht="15.75" x14ac:dyDescent="0.25">
      <c r="B23" s="6">
        <v>10</v>
      </c>
      <c r="C23" s="7" t="s">
        <v>24</v>
      </c>
      <c r="D23" s="8" t="str">
        <f t="shared" si="0"/>
        <v>media</v>
      </c>
      <c r="E23" s="8">
        <v>1</v>
      </c>
      <c r="F23" s="8" t="str">
        <f t="shared" si="1"/>
        <v>media</v>
      </c>
      <c r="G23" s="8">
        <v>1</v>
      </c>
      <c r="H23" s="8" t="s">
        <v>160</v>
      </c>
      <c r="I23" s="8">
        <v>1</v>
      </c>
      <c r="K23" s="8" t="s">
        <v>163</v>
      </c>
      <c r="L23" s="8">
        <v>1</v>
      </c>
      <c r="M23" s="8" t="s">
        <v>163</v>
      </c>
      <c r="N23" s="8">
        <v>1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tr">
        <f t="shared" si="0"/>
        <v>media</v>
      </c>
      <c r="E24" s="12">
        <v>1</v>
      </c>
      <c r="F24" s="12" t="str">
        <f t="shared" si="1"/>
        <v>media</v>
      </c>
      <c r="G24" s="12">
        <v>1</v>
      </c>
      <c r="H24" s="12" t="s">
        <v>160</v>
      </c>
      <c r="I24" s="12">
        <v>1</v>
      </c>
      <c r="K24" s="12" t="s">
        <v>163</v>
      </c>
      <c r="L24" s="12">
        <v>1</v>
      </c>
      <c r="M24" s="12" t="s">
        <v>163</v>
      </c>
      <c r="N24" s="12">
        <v>1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tr">
        <f t="shared" si="0"/>
        <v>media</v>
      </c>
      <c r="E25" s="8">
        <v>1</v>
      </c>
      <c r="F25" s="8" t="str">
        <f t="shared" si="1"/>
        <v>media</v>
      </c>
      <c r="G25" s="8">
        <v>1</v>
      </c>
      <c r="H25" s="8" t="s">
        <v>162</v>
      </c>
      <c r="I25" s="8">
        <v>1</v>
      </c>
      <c r="K25" s="8" t="s">
        <v>163</v>
      </c>
      <c r="L25" s="8">
        <v>1</v>
      </c>
      <c r="M25" s="8" t="s">
        <v>163</v>
      </c>
      <c r="N25" s="8">
        <v>1</v>
      </c>
      <c r="O25" s="8" t="s">
        <v>162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tr">
        <f t="shared" si="0"/>
        <v>media</v>
      </c>
      <c r="E26" s="12">
        <v>1</v>
      </c>
      <c r="F26" s="12" t="str">
        <f t="shared" si="1"/>
        <v>media</v>
      </c>
      <c r="G26" s="12">
        <v>1</v>
      </c>
      <c r="H26" s="12" t="s">
        <v>162</v>
      </c>
      <c r="I26" s="12">
        <v>1</v>
      </c>
      <c r="K26" s="12" t="s">
        <v>163</v>
      </c>
      <c r="L26" s="12">
        <v>1</v>
      </c>
      <c r="M26" s="12" t="s">
        <v>163</v>
      </c>
      <c r="N26" s="12">
        <v>1</v>
      </c>
      <c r="O26" s="12" t="s">
        <v>162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tr">
        <f t="shared" si="0"/>
        <v>media</v>
      </c>
      <c r="E27" s="8">
        <v>1</v>
      </c>
      <c r="F27" s="8" t="str">
        <f t="shared" si="1"/>
        <v>media</v>
      </c>
      <c r="G27" s="8">
        <v>1</v>
      </c>
      <c r="H27" s="8" t="s">
        <v>163</v>
      </c>
      <c r="I27" s="8">
        <v>1</v>
      </c>
      <c r="K27" s="8" t="s">
        <v>163</v>
      </c>
      <c r="L27" s="8">
        <v>1</v>
      </c>
      <c r="M27" s="8" t="s">
        <v>163</v>
      </c>
      <c r="N27" s="8">
        <v>1</v>
      </c>
      <c r="O27" s="8" t="s">
        <v>163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tr">
        <f t="shared" si="0"/>
        <v>media</v>
      </c>
      <c r="E28" s="12">
        <v>1</v>
      </c>
      <c r="F28" s="12" t="str">
        <f t="shared" si="1"/>
        <v>media</v>
      </c>
      <c r="G28" s="12">
        <v>1</v>
      </c>
      <c r="H28" s="12" t="s">
        <v>163</v>
      </c>
      <c r="I28" s="12">
        <v>1</v>
      </c>
      <c r="K28" s="12" t="s">
        <v>163</v>
      </c>
      <c r="L28" s="12">
        <v>1</v>
      </c>
      <c r="M28" s="12" t="s">
        <v>163</v>
      </c>
      <c r="N28" s="12">
        <v>1</v>
      </c>
      <c r="O28" s="12" t="s">
        <v>163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tr">
        <f t="shared" si="0"/>
        <v>alta</v>
      </c>
      <c r="E29" s="8">
        <v>1</v>
      </c>
      <c r="F29" s="8" t="str">
        <f t="shared" si="1"/>
        <v>alta</v>
      </c>
      <c r="G29" s="8">
        <v>1</v>
      </c>
      <c r="H29" s="8" t="s">
        <v>163</v>
      </c>
      <c r="I29" s="8">
        <v>1</v>
      </c>
      <c r="K29" s="8" t="s">
        <v>162</v>
      </c>
      <c r="L29" s="8">
        <v>1</v>
      </c>
      <c r="M29" s="8" t="s">
        <v>162</v>
      </c>
      <c r="N29" s="8">
        <v>1</v>
      </c>
      <c r="O29" s="8" t="s">
        <v>163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tr">
        <f t="shared" si="0"/>
        <v>alta</v>
      </c>
      <c r="E30" s="12">
        <v>1</v>
      </c>
      <c r="F30" s="12" t="str">
        <f t="shared" si="1"/>
        <v>alta</v>
      </c>
      <c r="G30" s="12">
        <v>1</v>
      </c>
      <c r="H30" s="12" t="s">
        <v>163</v>
      </c>
      <c r="I30" s="12">
        <v>1</v>
      </c>
      <c r="K30" s="12" t="s">
        <v>162</v>
      </c>
      <c r="L30" s="12">
        <v>1</v>
      </c>
      <c r="M30" s="12" t="s">
        <v>162</v>
      </c>
      <c r="N30" s="12">
        <v>1</v>
      </c>
      <c r="O30" s="12" t="s">
        <v>163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tr">
        <f t="shared" si="0"/>
        <v>baja</v>
      </c>
      <c r="E31" s="8">
        <v>1</v>
      </c>
      <c r="F31" s="8" t="str">
        <f t="shared" si="1"/>
        <v>baja</v>
      </c>
      <c r="G31" s="8">
        <v>1</v>
      </c>
      <c r="H31" s="8" t="s">
        <v>160</v>
      </c>
      <c r="I31" s="8">
        <v>1</v>
      </c>
      <c r="K31" s="8" t="s">
        <v>160</v>
      </c>
      <c r="L31" s="8">
        <v>1</v>
      </c>
      <c r="M31" s="8" t="s">
        <v>160</v>
      </c>
      <c r="N31" s="8">
        <v>1</v>
      </c>
      <c r="O31" s="8" t="s">
        <v>160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tr">
        <f t="shared" si="0"/>
        <v>baja</v>
      </c>
      <c r="E32" s="12">
        <v>1</v>
      </c>
      <c r="F32" s="12" t="str">
        <f t="shared" si="1"/>
        <v>baja</v>
      </c>
      <c r="G32" s="12">
        <v>1</v>
      </c>
      <c r="H32" s="12" t="s">
        <v>160</v>
      </c>
      <c r="I32" s="12">
        <v>0</v>
      </c>
      <c r="K32" s="12" t="s">
        <v>160</v>
      </c>
      <c r="L32" s="12">
        <v>1</v>
      </c>
      <c r="M32" s="12" t="s">
        <v>160</v>
      </c>
      <c r="N32" s="12">
        <v>1</v>
      </c>
      <c r="O32" s="12" t="s">
        <v>160</v>
      </c>
      <c r="P32" s="12">
        <v>0</v>
      </c>
    </row>
    <row r="33" spans="2:16" ht="15.75" x14ac:dyDescent="0.25">
      <c r="B33" s="6">
        <v>20</v>
      </c>
      <c r="C33" s="7" t="s">
        <v>34</v>
      </c>
      <c r="D33" s="8" t="str">
        <f t="shared" si="0"/>
        <v>baja</v>
      </c>
      <c r="E33" s="8">
        <v>1</v>
      </c>
      <c r="F33" s="8" t="str">
        <f t="shared" si="1"/>
        <v/>
      </c>
      <c r="G33" s="8"/>
      <c r="H33" s="8"/>
      <c r="I33" s="8"/>
      <c r="K33" s="8" t="s">
        <v>160</v>
      </c>
      <c r="L33" s="8">
        <v>1</v>
      </c>
      <c r="M33" s="8" t="s">
        <v>161</v>
      </c>
      <c r="N33" s="8"/>
      <c r="O33" s="8"/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15</v>
      </c>
      <c r="F37" s="14"/>
      <c r="G37" s="14">
        <f>+IF(SUM(G13:G36)=0,"",SUM(G13:G36))</f>
        <v>12</v>
      </c>
      <c r="H37" s="14"/>
      <c r="I37" s="14">
        <f>+IF(SUM(I13:I36)=0,"",SUM(I13:I36))</f>
        <v>10</v>
      </c>
      <c r="K37" s="8" t="s">
        <v>161</v>
      </c>
      <c r="L37" s="8">
        <f>SUM(L20:L35)</f>
        <v>15</v>
      </c>
      <c r="M37" s="8" t="s">
        <v>161</v>
      </c>
      <c r="N37" s="8">
        <f>SUM(N20:N35)</f>
        <v>12</v>
      </c>
      <c r="O37" s="8" t="s">
        <v>161</v>
      </c>
      <c r="P37" s="8">
        <f>SUM(P20:P35)</f>
        <v>10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66">
      <formula>D7=""</formula>
    </cfRule>
  </conditionalFormatting>
  <conditionalFormatting sqref="E7">
    <cfRule type="expression" dxfId="159" priority="65">
      <formula>E7=""</formula>
    </cfRule>
  </conditionalFormatting>
  <conditionalFormatting sqref="C7">
    <cfRule type="expression" dxfId="158" priority="63">
      <formula>C7=""</formula>
    </cfRule>
  </conditionalFormatting>
  <conditionalFormatting sqref="B7">
    <cfRule type="expression" dxfId="157" priority="62">
      <formula>B7=""</formula>
    </cfRule>
  </conditionalFormatting>
  <conditionalFormatting sqref="F7">
    <cfRule type="expression" dxfId="156" priority="61">
      <formula>F7=""</formula>
    </cfRule>
  </conditionalFormatting>
  <conditionalFormatting sqref="L34:P34">
    <cfRule type="cellIs" dxfId="155" priority="9" operator="notEqual">
      <formula>E34</formula>
    </cfRule>
  </conditionalFormatting>
  <conditionalFormatting sqref="K13">
    <cfRule type="cellIs" dxfId="154" priority="54" operator="notEqual">
      <formula>D13</formula>
    </cfRule>
  </conditionalFormatting>
  <conditionalFormatting sqref="L13:P13">
    <cfRule type="cellIs" dxfId="153" priority="53" operator="notEqual">
      <formula>E13</formula>
    </cfRule>
  </conditionalFormatting>
  <conditionalFormatting sqref="K14">
    <cfRule type="cellIs" dxfId="152" priority="52" operator="notEqual">
      <formula>D14</formula>
    </cfRule>
  </conditionalFormatting>
  <conditionalFormatting sqref="L14:P14">
    <cfRule type="cellIs" dxfId="151" priority="51" operator="notEqual">
      <formula>E14</formula>
    </cfRule>
  </conditionalFormatting>
  <conditionalFormatting sqref="K15">
    <cfRule type="cellIs" dxfId="150" priority="50" operator="notEqual">
      <formula>D15</formula>
    </cfRule>
  </conditionalFormatting>
  <conditionalFormatting sqref="L15:P15">
    <cfRule type="cellIs" dxfId="149" priority="49" operator="notEqual">
      <formula>E15</formula>
    </cfRule>
  </conditionalFormatting>
  <conditionalFormatting sqref="K17">
    <cfRule type="cellIs" dxfId="148" priority="48" operator="notEqual">
      <formula>D17</formula>
    </cfRule>
  </conditionalFormatting>
  <conditionalFormatting sqref="L17:P17">
    <cfRule type="cellIs" dxfId="147" priority="47" operator="notEqual">
      <formula>E17</formula>
    </cfRule>
  </conditionalFormatting>
  <conditionalFormatting sqref="K19">
    <cfRule type="cellIs" dxfId="146" priority="46" operator="notEqual">
      <formula>D19</formula>
    </cfRule>
  </conditionalFormatting>
  <conditionalFormatting sqref="L19:P19">
    <cfRule type="cellIs" dxfId="145" priority="45" operator="notEqual">
      <formula>E19</formula>
    </cfRule>
  </conditionalFormatting>
  <conditionalFormatting sqref="K21">
    <cfRule type="cellIs" dxfId="144" priority="44" operator="notEqual">
      <formula>D21</formula>
    </cfRule>
  </conditionalFormatting>
  <conditionalFormatting sqref="L21:P21">
    <cfRule type="cellIs" dxfId="143" priority="43" operator="notEqual">
      <formula>E21</formula>
    </cfRule>
  </conditionalFormatting>
  <conditionalFormatting sqref="K23">
    <cfRule type="cellIs" dxfId="142" priority="42" operator="notEqual">
      <formula>D23</formula>
    </cfRule>
  </conditionalFormatting>
  <conditionalFormatting sqref="L23:P23">
    <cfRule type="cellIs" dxfId="141" priority="41" operator="notEqual">
      <formula>E23</formula>
    </cfRule>
  </conditionalFormatting>
  <conditionalFormatting sqref="K25">
    <cfRule type="cellIs" dxfId="140" priority="40" operator="notEqual">
      <formula>D25</formula>
    </cfRule>
  </conditionalFormatting>
  <conditionalFormatting sqref="L25:P25">
    <cfRule type="cellIs" dxfId="139" priority="39" operator="notEqual">
      <formula>E25</formula>
    </cfRule>
  </conditionalFormatting>
  <conditionalFormatting sqref="K27">
    <cfRule type="cellIs" dxfId="138" priority="38" operator="notEqual">
      <formula>D27</formula>
    </cfRule>
  </conditionalFormatting>
  <conditionalFormatting sqref="L27:P27">
    <cfRule type="cellIs" dxfId="137" priority="37" operator="notEqual">
      <formula>E27</formula>
    </cfRule>
  </conditionalFormatting>
  <conditionalFormatting sqref="K29">
    <cfRule type="cellIs" dxfId="136" priority="36" operator="notEqual">
      <formula>D29</formula>
    </cfRule>
  </conditionalFormatting>
  <conditionalFormatting sqref="L29:P29">
    <cfRule type="cellIs" dxfId="135" priority="35" operator="notEqual">
      <formula>E29</formula>
    </cfRule>
  </conditionalFormatting>
  <conditionalFormatting sqref="K31">
    <cfRule type="cellIs" dxfId="134" priority="34" operator="notEqual">
      <formula>D31</formula>
    </cfRule>
  </conditionalFormatting>
  <conditionalFormatting sqref="L31:P31">
    <cfRule type="cellIs" dxfId="133" priority="33" operator="notEqual">
      <formula>E31</formula>
    </cfRule>
  </conditionalFormatting>
  <conditionalFormatting sqref="K33">
    <cfRule type="cellIs" dxfId="132" priority="32" operator="notEqual">
      <formula>D33</formula>
    </cfRule>
  </conditionalFormatting>
  <conditionalFormatting sqref="L33:P33">
    <cfRule type="cellIs" dxfId="131" priority="31" operator="notEqual">
      <formula>E33</formula>
    </cfRule>
  </conditionalFormatting>
  <conditionalFormatting sqref="K35">
    <cfRule type="cellIs" dxfId="130" priority="30" operator="notEqual">
      <formula>D35</formula>
    </cfRule>
  </conditionalFormatting>
  <conditionalFormatting sqref="L35:P35">
    <cfRule type="cellIs" dxfId="129" priority="29" operator="notEqual">
      <formula>E35</formula>
    </cfRule>
  </conditionalFormatting>
  <conditionalFormatting sqref="K16">
    <cfRule type="cellIs" dxfId="128" priority="28" operator="notEqual">
      <formula>D16</formula>
    </cfRule>
  </conditionalFormatting>
  <conditionalFormatting sqref="L16:P16">
    <cfRule type="cellIs" dxfId="127" priority="27" operator="notEqual">
      <formula>E16</formula>
    </cfRule>
  </conditionalFormatting>
  <conditionalFormatting sqref="K18">
    <cfRule type="cellIs" dxfId="126" priority="26" operator="notEqual">
      <formula>D18</formula>
    </cfRule>
  </conditionalFormatting>
  <conditionalFormatting sqref="L18:P18">
    <cfRule type="cellIs" dxfId="125" priority="25" operator="notEqual">
      <formula>E18</formula>
    </cfRule>
  </conditionalFormatting>
  <conditionalFormatting sqref="K20">
    <cfRule type="cellIs" dxfId="124" priority="24" operator="notEqual">
      <formula>D20</formula>
    </cfRule>
  </conditionalFormatting>
  <conditionalFormatting sqref="L20:P20">
    <cfRule type="cellIs" dxfId="123" priority="23" operator="notEqual">
      <formula>E20</formula>
    </cfRule>
  </conditionalFormatting>
  <conditionalFormatting sqref="K22">
    <cfRule type="cellIs" dxfId="122" priority="22" operator="notEqual">
      <formula>D22</formula>
    </cfRule>
  </conditionalFormatting>
  <conditionalFormatting sqref="L22:P22">
    <cfRule type="cellIs" dxfId="121" priority="21" operator="notEqual">
      <formula>E22</formula>
    </cfRule>
  </conditionalFormatting>
  <conditionalFormatting sqref="K24">
    <cfRule type="cellIs" dxfId="120" priority="20" operator="notEqual">
      <formula>D24</formula>
    </cfRule>
  </conditionalFormatting>
  <conditionalFormatting sqref="L24:P24">
    <cfRule type="cellIs" dxfId="119" priority="19" operator="notEqual">
      <formula>E24</formula>
    </cfRule>
  </conditionalFormatting>
  <conditionalFormatting sqref="K26">
    <cfRule type="cellIs" dxfId="118" priority="18" operator="notEqual">
      <formula>D26</formula>
    </cfRule>
  </conditionalFormatting>
  <conditionalFormatting sqref="L26:P26">
    <cfRule type="cellIs" dxfId="117" priority="17" operator="notEqual">
      <formula>E26</formula>
    </cfRule>
  </conditionalFormatting>
  <conditionalFormatting sqref="K28">
    <cfRule type="cellIs" dxfId="116" priority="16" operator="notEqual">
      <formula>D28</formula>
    </cfRule>
  </conditionalFormatting>
  <conditionalFormatting sqref="L28:P28">
    <cfRule type="cellIs" dxfId="115" priority="15" operator="notEqual">
      <formula>E28</formula>
    </cfRule>
  </conditionalFormatting>
  <conditionalFormatting sqref="K30">
    <cfRule type="cellIs" dxfId="114" priority="14" operator="notEqual">
      <formula>D30</formula>
    </cfRule>
  </conditionalFormatting>
  <conditionalFormatting sqref="L30:P30">
    <cfRule type="cellIs" dxfId="113" priority="13" operator="notEqual">
      <formula>E30</formula>
    </cfRule>
  </conditionalFormatting>
  <conditionalFormatting sqref="K32">
    <cfRule type="cellIs" dxfId="112" priority="12" operator="notEqual">
      <formula>D32</formula>
    </cfRule>
  </conditionalFormatting>
  <conditionalFormatting sqref="L32:P32">
    <cfRule type="cellIs" dxfId="111" priority="11" operator="notEqual">
      <formula>E32</formula>
    </cfRule>
  </conditionalFormatting>
  <conditionalFormatting sqref="K34">
    <cfRule type="cellIs" dxfId="110" priority="10" operator="notEqual">
      <formula>D34</formula>
    </cfRule>
  </conditionalFormatting>
  <conditionalFormatting sqref="L36:P36">
    <cfRule type="cellIs" dxfId="109" priority="5" operator="notEqual">
      <formula>E36</formula>
    </cfRule>
  </conditionalFormatting>
  <conditionalFormatting sqref="K36">
    <cfRule type="cellIs" dxfId="108" priority="6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8"/>
  <sheetViews>
    <sheetView topLeftCell="A13" zoomScale="80" zoomScaleNormal="80" workbookViewId="0">
      <selection activeCell="K19" sqref="K1:P104857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5" t="str">
        <f>"PROGRAMA DE OPERACIÓN DEL SERVICIO ("&amp;B7&amp;" - "&amp;C7&amp;")"</f>
        <v>PROGRAMA DE OPERACIÓN DEL SERVICIO (4 - Ida)</v>
      </c>
      <c r="C2" s="75"/>
      <c r="D2" s="75"/>
      <c r="E2" s="75"/>
      <c r="F2" s="75"/>
      <c r="G2" s="75"/>
      <c r="H2" s="75"/>
      <c r="I2" s="7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tr">
        <f>+'3-R'!F7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6" t="s">
        <v>7</v>
      </c>
      <c r="C11" s="96" t="s">
        <v>8</v>
      </c>
      <c r="D11" s="98" t="s">
        <v>9</v>
      </c>
      <c r="E11" s="99"/>
      <c r="F11" s="98" t="s">
        <v>10</v>
      </c>
      <c r="G11" s="99"/>
      <c r="H11" s="94" t="s">
        <v>11</v>
      </c>
      <c r="I11" s="94"/>
      <c r="K11" s="94" t="s">
        <v>9</v>
      </c>
      <c r="L11" s="94"/>
      <c r="M11" s="94" t="s">
        <v>10</v>
      </c>
      <c r="N11" s="94"/>
      <c r="O11" s="94" t="s">
        <v>11</v>
      </c>
      <c r="P11" s="94"/>
    </row>
    <row r="12" spans="2:16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58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58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58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/>
      </c>
      <c r="E20" s="12"/>
      <c r="F20" s="12" t="str">
        <f t="shared" si="0"/>
        <v/>
      </c>
      <c r="G20" s="12"/>
      <c r="H20" s="12" t="str">
        <f t="shared" si="0"/>
        <v/>
      </c>
      <c r="I20" s="12"/>
      <c r="K20" s="12" t="s">
        <v>161</v>
      </c>
      <c r="L20" s="12"/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>IF(OR(E21="-",E21=0),"",IF(AND(E21&gt;=1,E21&lt;=2,B21&gt;=18),"baja",IF(AND(E21&gt;1,E21&lt;=2,B21&gt;=10,B21&lt;18),"media",IF(AND(E21&gt;=2,B21&lt;=9),"alta",""))))</f>
        <v>alta</v>
      </c>
      <c r="E21" s="8">
        <v>2</v>
      </c>
      <c r="F21" s="8" t="str">
        <f t="shared" si="0"/>
        <v/>
      </c>
      <c r="G21" s="8"/>
      <c r="H21" s="8" t="str">
        <f t="shared" si="0"/>
        <v/>
      </c>
      <c r="I21" s="8"/>
      <c r="K21" s="8" t="s">
        <v>162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0"/>
        <v>alta</v>
      </c>
      <c r="E22" s="12">
        <v>2</v>
      </c>
      <c r="F22" s="12" t="s">
        <v>160</v>
      </c>
      <c r="G22" s="12">
        <v>2</v>
      </c>
      <c r="H22" s="12" t="str">
        <f t="shared" si="0"/>
        <v/>
      </c>
      <c r="I22" s="12"/>
      <c r="K22" s="12" t="s">
        <v>162</v>
      </c>
      <c r="L22" s="12">
        <v>2</v>
      </c>
      <c r="M22" s="12" t="s">
        <v>160</v>
      </c>
      <c r="N22" s="12">
        <v>2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8" t="str">
        <f t="shared" si="0"/>
        <v>media</v>
      </c>
      <c r="E23" s="8">
        <v>2</v>
      </c>
      <c r="F23" s="8" t="s">
        <v>162</v>
      </c>
      <c r="G23" s="8">
        <v>2</v>
      </c>
      <c r="H23" s="8" t="s">
        <v>160</v>
      </c>
      <c r="I23" s="8">
        <v>1</v>
      </c>
      <c r="K23" s="8" t="s">
        <v>163</v>
      </c>
      <c r="L23" s="8">
        <v>2</v>
      </c>
      <c r="M23" s="8" t="s">
        <v>162</v>
      </c>
      <c r="N23" s="8">
        <v>2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tr">
        <f>IF(OR(E24="-",E24=0),"",IF(AND(E24&gt;=1,E24&lt;=2,B24&gt;=18),"baja",IF(AND(E24&gt;1,E24&lt;=2,B24&gt;=10,B24&lt;18),"media",IF(AND(E24&gt;=2,B24&lt;=9),"alta",""))))</f>
        <v>media</v>
      </c>
      <c r="E24" s="12">
        <v>2</v>
      </c>
      <c r="F24" s="12" t="s">
        <v>162</v>
      </c>
      <c r="G24" s="12">
        <v>2</v>
      </c>
      <c r="H24" s="12" t="s">
        <v>160</v>
      </c>
      <c r="I24" s="12">
        <v>1</v>
      </c>
      <c r="K24" s="12" t="s">
        <v>163</v>
      </c>
      <c r="L24" s="12">
        <v>2</v>
      </c>
      <c r="M24" s="12" t="s">
        <v>162</v>
      </c>
      <c r="N24" s="12">
        <v>2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tr">
        <f t="shared" si="0"/>
        <v>media</v>
      </c>
      <c r="E25" s="8">
        <v>2</v>
      </c>
      <c r="F25" s="8" t="s">
        <v>162</v>
      </c>
      <c r="G25" s="8">
        <v>2</v>
      </c>
      <c r="H25" s="8" t="s">
        <v>162</v>
      </c>
      <c r="I25" s="8">
        <v>1</v>
      </c>
      <c r="K25" s="8" t="s">
        <v>163</v>
      </c>
      <c r="L25" s="8">
        <v>2</v>
      </c>
      <c r="M25" s="8" t="s">
        <v>162</v>
      </c>
      <c r="N25" s="8">
        <v>2</v>
      </c>
      <c r="O25" s="8" t="s">
        <v>162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tr">
        <f t="shared" si="0"/>
        <v>media</v>
      </c>
      <c r="E26" s="12">
        <v>2</v>
      </c>
      <c r="F26" s="12" t="s">
        <v>163</v>
      </c>
      <c r="G26" s="12">
        <v>2</v>
      </c>
      <c r="H26" s="12" t="s">
        <v>162</v>
      </c>
      <c r="I26" s="12">
        <v>1</v>
      </c>
      <c r="K26" s="12" t="s">
        <v>163</v>
      </c>
      <c r="L26" s="12">
        <v>2</v>
      </c>
      <c r="M26" s="12" t="s">
        <v>163</v>
      </c>
      <c r="N26" s="12">
        <v>2</v>
      </c>
      <c r="O26" s="12" t="s">
        <v>162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tr">
        <f t="shared" si="0"/>
        <v>media</v>
      </c>
      <c r="E27" s="8">
        <v>2</v>
      </c>
      <c r="F27" s="8" t="s">
        <v>163</v>
      </c>
      <c r="G27" s="8">
        <v>2</v>
      </c>
      <c r="H27" s="8" t="s">
        <v>163</v>
      </c>
      <c r="I27" s="8">
        <v>1</v>
      </c>
      <c r="K27" s="8" t="s">
        <v>163</v>
      </c>
      <c r="L27" s="8">
        <v>2</v>
      </c>
      <c r="M27" s="8" t="s">
        <v>163</v>
      </c>
      <c r="N27" s="8">
        <v>2</v>
      </c>
      <c r="O27" s="8" t="s">
        <v>163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tr">
        <f t="shared" si="0"/>
        <v>media</v>
      </c>
      <c r="E28" s="12">
        <v>2</v>
      </c>
      <c r="F28" s="12" t="s">
        <v>163</v>
      </c>
      <c r="G28" s="12">
        <v>2</v>
      </c>
      <c r="H28" s="12" t="s">
        <v>163</v>
      </c>
      <c r="I28" s="12">
        <v>1</v>
      </c>
      <c r="K28" s="12" t="s">
        <v>163</v>
      </c>
      <c r="L28" s="12">
        <v>2</v>
      </c>
      <c r="M28" s="12" t="s">
        <v>163</v>
      </c>
      <c r="N28" s="12">
        <v>2</v>
      </c>
      <c r="O28" s="12" t="s">
        <v>163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tr">
        <f t="shared" si="0"/>
        <v>media</v>
      </c>
      <c r="E29" s="8">
        <v>2</v>
      </c>
      <c r="F29" s="8" t="s">
        <v>163</v>
      </c>
      <c r="G29" s="8">
        <v>2</v>
      </c>
      <c r="H29" s="8" t="s">
        <v>160</v>
      </c>
      <c r="I29" s="8">
        <v>1</v>
      </c>
      <c r="K29" s="8" t="s">
        <v>163</v>
      </c>
      <c r="L29" s="8">
        <v>2</v>
      </c>
      <c r="M29" s="8" t="s">
        <v>163</v>
      </c>
      <c r="N29" s="8">
        <v>2</v>
      </c>
      <c r="O29" s="8" t="s">
        <v>160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tr">
        <f t="shared" si="0"/>
        <v>media</v>
      </c>
      <c r="E30" s="12">
        <v>2</v>
      </c>
      <c r="F30" s="12" t="s">
        <v>160</v>
      </c>
      <c r="G30" s="12">
        <v>2</v>
      </c>
      <c r="H30" s="12" t="s">
        <v>160</v>
      </c>
      <c r="I30" s="12">
        <v>1</v>
      </c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tr">
        <f t="shared" si="0"/>
        <v>baja</v>
      </c>
      <c r="E31" s="8">
        <v>2</v>
      </c>
      <c r="F31" s="8" t="s">
        <v>160</v>
      </c>
      <c r="G31" s="8">
        <v>2</v>
      </c>
      <c r="H31" s="8" t="str">
        <f t="shared" si="0"/>
        <v/>
      </c>
      <c r="I31" s="8"/>
      <c r="K31" s="8" t="s">
        <v>160</v>
      </c>
      <c r="L31" s="8">
        <v>2</v>
      </c>
      <c r="M31" s="8" t="s">
        <v>160</v>
      </c>
      <c r="N31" s="8">
        <v>2</v>
      </c>
      <c r="O31" s="8" t="s">
        <v>161</v>
      </c>
      <c r="P31" s="8"/>
    </row>
    <row r="32" spans="2:16" ht="15.75" x14ac:dyDescent="0.25">
      <c r="B32" s="10">
        <v>19</v>
      </c>
      <c r="C32" s="11" t="s">
        <v>33</v>
      </c>
      <c r="D32" s="12" t="str">
        <f t="shared" si="0"/>
        <v>baja</v>
      </c>
      <c r="E32" s="12">
        <v>2</v>
      </c>
      <c r="F32" s="12" t="str">
        <f t="shared" si="0"/>
        <v/>
      </c>
      <c r="G32" s="12"/>
      <c r="H32" s="12" t="str">
        <f t="shared" si="0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8"/>
      <c r="F33" s="8" t="str">
        <f t="shared" si="0"/>
        <v/>
      </c>
      <c r="G33" s="8"/>
      <c r="H33" s="8" t="str">
        <f t="shared" si="0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24</v>
      </c>
      <c r="F37" s="14"/>
      <c r="G37" s="14">
        <f>+IF(SUM(G13:G36)=0,"",SUM(G13:G36))</f>
        <v>20</v>
      </c>
      <c r="H37" s="14"/>
      <c r="I37" s="14">
        <f>+IF(SUM(I13:I36)=0,"",SUM(I13:I36))</f>
        <v>8</v>
      </c>
      <c r="K37" s="14"/>
      <c r="L37" s="14">
        <f>SUM(L21:L36)</f>
        <v>24</v>
      </c>
      <c r="M37" s="14"/>
      <c r="N37" s="14">
        <f t="shared" ref="N37:P37" si="1">SUM(N21:N36)</f>
        <v>20</v>
      </c>
      <c r="O37" s="14"/>
      <c r="P37" s="14">
        <f t="shared" si="1"/>
        <v>8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63">
      <formula>D7=""</formula>
    </cfRule>
  </conditionalFormatting>
  <conditionalFormatting sqref="E7">
    <cfRule type="expression" dxfId="104" priority="62">
      <formula>E7=""</formula>
    </cfRule>
  </conditionalFormatting>
  <conditionalFormatting sqref="C7">
    <cfRule type="expression" dxfId="103" priority="60">
      <formula>C7=""</formula>
    </cfRule>
  </conditionalFormatting>
  <conditionalFormatting sqref="B7">
    <cfRule type="expression" dxfId="102" priority="59">
      <formula>B7=""</formula>
    </cfRule>
  </conditionalFormatting>
  <conditionalFormatting sqref="F7">
    <cfRule type="expression" dxfId="101" priority="58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9"/>
  <sheetViews>
    <sheetView topLeftCell="A13" zoomScale="80" zoomScaleNormal="80" workbookViewId="0">
      <selection activeCell="R27" sqref="R27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5" t="str">
        <f>"PROGRAMA DE OPERACIÓN DEL SERVICIO ("&amp;B7&amp;" - "&amp;C7&amp;")"</f>
        <v>PROGRAMA DE OPERACIÓN DEL SERVICIO (4 - Regreso)</v>
      </c>
      <c r="C2" s="75"/>
      <c r="D2" s="75"/>
      <c r="E2" s="75"/>
      <c r="F2" s="75"/>
      <c r="G2" s="75"/>
      <c r="H2" s="75"/>
      <c r="I2" s="7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tr">
        <f>+'4-I'!F7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5" t="s">
        <v>7</v>
      </c>
      <c r="C11" s="95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4" t="s">
        <v>9</v>
      </c>
      <c r="L11" s="94"/>
      <c r="M11" s="94" t="s">
        <v>10</v>
      </c>
      <c r="N11" s="94"/>
      <c r="O11" s="94" t="s">
        <v>11</v>
      </c>
      <c r="P11" s="94"/>
    </row>
    <row r="12" spans="2:16" ht="30" x14ac:dyDescent="0.25">
      <c r="B12" s="95"/>
      <c r="C12" s="95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161</v>
      </c>
      <c r="L13" s="8"/>
      <c r="M13" s="8" t="s">
        <v>161</v>
      </c>
      <c r="N13" s="8"/>
      <c r="O13" s="8" t="s">
        <v>161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161</v>
      </c>
      <c r="L14" s="12"/>
      <c r="M14" s="12" t="s">
        <v>161</v>
      </c>
      <c r="N14" s="12"/>
      <c r="O14" s="12" t="s">
        <v>161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161</v>
      </c>
      <c r="L15" s="8"/>
      <c r="M15" s="8" t="s">
        <v>161</v>
      </c>
      <c r="N15" s="8"/>
      <c r="O15" s="8" t="s">
        <v>161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161</v>
      </c>
      <c r="L16" s="12"/>
      <c r="M16" s="12" t="s">
        <v>161</v>
      </c>
      <c r="N16" s="12"/>
      <c r="O16" s="12" t="s">
        <v>161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9"/>
      <c r="F17" s="8" t="str">
        <f t="shared" si="1"/>
        <v/>
      </c>
      <c r="G17" s="8"/>
      <c r="H17" s="8" t="str">
        <f t="shared" si="2"/>
        <v/>
      </c>
      <c r="I17" s="8"/>
      <c r="K17" s="8" t="s">
        <v>161</v>
      </c>
      <c r="L17" s="8"/>
      <c r="M17" s="8" t="s">
        <v>161</v>
      </c>
      <c r="N17" s="8"/>
      <c r="O17" s="8" t="s">
        <v>161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161</v>
      </c>
      <c r="L18" s="12"/>
      <c r="M18" s="12" t="s">
        <v>161</v>
      </c>
      <c r="N18" s="12"/>
      <c r="O18" s="12" t="s">
        <v>161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161</v>
      </c>
      <c r="L19" s="8"/>
      <c r="M19" s="8" t="s">
        <v>161</v>
      </c>
      <c r="N19" s="8"/>
      <c r="O19" s="8" t="s">
        <v>161</v>
      </c>
      <c r="P19" s="8"/>
    </row>
    <row r="20" spans="2:16" ht="15.75" x14ac:dyDescent="0.25">
      <c r="B20" s="10">
        <v>7</v>
      </c>
      <c r="C20" s="11" t="s">
        <v>21</v>
      </c>
      <c r="D20" s="12" t="s">
        <v>162</v>
      </c>
      <c r="E20" s="100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162</v>
      </c>
      <c r="L20" s="12">
        <v>1</v>
      </c>
      <c r="M20" s="12" t="s">
        <v>161</v>
      </c>
      <c r="N20" s="12"/>
      <c r="O20" s="12" t="s">
        <v>161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ref="D21:D32" si="3">IF(OR(E21="-",E21=0),"",IF(AND(E21&gt;=1,E21&lt;=2,B21&gt;=18),"baja",IF(AND(E21&gt;1,E21&lt;=2,B21&gt;=10,B21&lt;18),"media",IF(AND(E21&gt;=2,B21&lt;=9),"alta",""))))</f>
        <v>alta</v>
      </c>
      <c r="E21" s="101">
        <v>2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162</v>
      </c>
      <c r="L21" s="8">
        <v>2</v>
      </c>
      <c r="M21" s="8" t="s">
        <v>161</v>
      </c>
      <c r="N21" s="8"/>
      <c r="O21" s="8" t="s">
        <v>161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3"/>
        <v>alta</v>
      </c>
      <c r="E22" s="100">
        <v>2</v>
      </c>
      <c r="F22" s="12" t="s">
        <v>160</v>
      </c>
      <c r="G22" s="12">
        <v>1</v>
      </c>
      <c r="H22" s="12" t="str">
        <f t="shared" si="2"/>
        <v/>
      </c>
      <c r="I22" s="12"/>
      <c r="K22" s="12" t="s">
        <v>162</v>
      </c>
      <c r="L22" s="12">
        <v>2</v>
      </c>
      <c r="M22" s="12" t="s">
        <v>160</v>
      </c>
      <c r="N22" s="12">
        <v>1</v>
      </c>
      <c r="O22" s="12" t="s">
        <v>161</v>
      </c>
      <c r="P22" s="12"/>
    </row>
    <row r="23" spans="2:16" ht="15.75" x14ac:dyDescent="0.25">
      <c r="B23" s="6">
        <v>10</v>
      </c>
      <c r="C23" s="7" t="s">
        <v>24</v>
      </c>
      <c r="D23" s="8" t="str">
        <f t="shared" si="3"/>
        <v>media</v>
      </c>
      <c r="E23" s="101">
        <v>2</v>
      </c>
      <c r="F23" s="8" t="s">
        <v>162</v>
      </c>
      <c r="G23" s="8">
        <v>2</v>
      </c>
      <c r="H23" s="8" t="s">
        <v>160</v>
      </c>
      <c r="I23" s="8">
        <v>1</v>
      </c>
      <c r="K23" s="8" t="s">
        <v>163</v>
      </c>
      <c r="L23" s="8">
        <v>2</v>
      </c>
      <c r="M23" s="8" t="s">
        <v>162</v>
      </c>
      <c r="N23" s="8">
        <v>2</v>
      </c>
      <c r="O23" s="8" t="s">
        <v>160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tr">
        <f t="shared" si="3"/>
        <v>media</v>
      </c>
      <c r="E24" s="100">
        <v>2</v>
      </c>
      <c r="F24" s="12" t="s">
        <v>162</v>
      </c>
      <c r="G24" s="12">
        <v>2</v>
      </c>
      <c r="H24" s="12" t="s">
        <v>160</v>
      </c>
      <c r="I24" s="12">
        <v>1</v>
      </c>
      <c r="K24" s="12" t="s">
        <v>163</v>
      </c>
      <c r="L24" s="12">
        <v>2</v>
      </c>
      <c r="M24" s="12" t="s">
        <v>162</v>
      </c>
      <c r="N24" s="12">
        <v>2</v>
      </c>
      <c r="O24" s="12" t="s">
        <v>160</v>
      </c>
      <c r="P24" s="12">
        <v>1</v>
      </c>
    </row>
    <row r="25" spans="2:16" ht="15.75" x14ac:dyDescent="0.25">
      <c r="B25" s="6">
        <v>12</v>
      </c>
      <c r="C25" s="7" t="s">
        <v>26</v>
      </c>
      <c r="D25" s="8" t="str">
        <f t="shared" si="3"/>
        <v>media</v>
      </c>
      <c r="E25" s="101">
        <v>2</v>
      </c>
      <c r="F25" s="8" t="s">
        <v>162</v>
      </c>
      <c r="G25" s="8">
        <v>2</v>
      </c>
      <c r="H25" s="8" t="s">
        <v>162</v>
      </c>
      <c r="I25" s="8">
        <v>1</v>
      </c>
      <c r="K25" s="8" t="s">
        <v>163</v>
      </c>
      <c r="L25" s="8">
        <v>2</v>
      </c>
      <c r="M25" s="8" t="s">
        <v>162</v>
      </c>
      <c r="N25" s="8">
        <v>2</v>
      </c>
      <c r="O25" s="8" t="s">
        <v>162</v>
      </c>
      <c r="P25" s="8">
        <v>1</v>
      </c>
    </row>
    <row r="26" spans="2:16" ht="15.75" x14ac:dyDescent="0.25">
      <c r="B26" s="10">
        <v>13</v>
      </c>
      <c r="C26" s="11" t="s">
        <v>27</v>
      </c>
      <c r="D26" s="12" t="str">
        <f t="shared" si="3"/>
        <v>media</v>
      </c>
      <c r="E26" s="100">
        <v>2</v>
      </c>
      <c r="F26" s="12" t="s">
        <v>163</v>
      </c>
      <c r="G26" s="12">
        <v>2</v>
      </c>
      <c r="H26" s="12" t="s">
        <v>162</v>
      </c>
      <c r="I26" s="12">
        <v>1</v>
      </c>
      <c r="K26" s="12" t="s">
        <v>163</v>
      </c>
      <c r="L26" s="12">
        <v>2</v>
      </c>
      <c r="M26" s="12" t="s">
        <v>163</v>
      </c>
      <c r="N26" s="12">
        <v>2</v>
      </c>
      <c r="O26" s="12" t="s">
        <v>162</v>
      </c>
      <c r="P26" s="12">
        <v>1</v>
      </c>
    </row>
    <row r="27" spans="2:16" ht="15.75" x14ac:dyDescent="0.25">
      <c r="B27" s="6">
        <v>14</v>
      </c>
      <c r="C27" s="7" t="s">
        <v>28</v>
      </c>
      <c r="D27" s="8" t="str">
        <f t="shared" si="3"/>
        <v>media</v>
      </c>
      <c r="E27" s="101">
        <v>2</v>
      </c>
      <c r="F27" s="8" t="s">
        <v>163</v>
      </c>
      <c r="G27" s="8">
        <v>2</v>
      </c>
      <c r="H27" s="8" t="s">
        <v>163</v>
      </c>
      <c r="I27" s="8">
        <v>1</v>
      </c>
      <c r="K27" s="8" t="s">
        <v>163</v>
      </c>
      <c r="L27" s="8">
        <v>2</v>
      </c>
      <c r="M27" s="8" t="s">
        <v>163</v>
      </c>
      <c r="N27" s="8">
        <v>2</v>
      </c>
      <c r="O27" s="8" t="s">
        <v>163</v>
      </c>
      <c r="P27" s="8">
        <v>1</v>
      </c>
    </row>
    <row r="28" spans="2:16" ht="15.75" x14ac:dyDescent="0.25">
      <c r="B28" s="10">
        <v>15</v>
      </c>
      <c r="C28" s="11" t="s">
        <v>29</v>
      </c>
      <c r="D28" s="12" t="str">
        <f t="shared" si="3"/>
        <v>media</v>
      </c>
      <c r="E28" s="100">
        <v>2</v>
      </c>
      <c r="F28" s="12" t="s">
        <v>163</v>
      </c>
      <c r="G28" s="12">
        <v>2</v>
      </c>
      <c r="H28" s="12" t="s">
        <v>163</v>
      </c>
      <c r="I28" s="12">
        <v>1</v>
      </c>
      <c r="K28" s="12" t="s">
        <v>163</v>
      </c>
      <c r="L28" s="12">
        <v>2</v>
      </c>
      <c r="M28" s="12" t="s">
        <v>163</v>
      </c>
      <c r="N28" s="12">
        <v>2</v>
      </c>
      <c r="O28" s="12" t="s">
        <v>163</v>
      </c>
      <c r="P28" s="12">
        <v>1</v>
      </c>
    </row>
    <row r="29" spans="2:16" ht="15.75" x14ac:dyDescent="0.25">
      <c r="B29" s="6">
        <v>16</v>
      </c>
      <c r="C29" s="7" t="s">
        <v>30</v>
      </c>
      <c r="D29" s="8" t="str">
        <f t="shared" si="3"/>
        <v>media</v>
      </c>
      <c r="E29" s="101">
        <v>2</v>
      </c>
      <c r="F29" s="8" t="s">
        <v>163</v>
      </c>
      <c r="G29" s="8">
        <v>2</v>
      </c>
      <c r="H29" s="8" t="s">
        <v>160</v>
      </c>
      <c r="I29" s="8">
        <v>1</v>
      </c>
      <c r="K29" s="8" t="s">
        <v>163</v>
      </c>
      <c r="L29" s="8">
        <v>2</v>
      </c>
      <c r="M29" s="8" t="s">
        <v>163</v>
      </c>
      <c r="N29" s="8">
        <v>2</v>
      </c>
      <c r="O29" s="8" t="s">
        <v>160</v>
      </c>
      <c r="P29" s="8">
        <v>1</v>
      </c>
    </row>
    <row r="30" spans="2:16" ht="15.75" x14ac:dyDescent="0.25">
      <c r="B30" s="10">
        <v>17</v>
      </c>
      <c r="C30" s="11" t="s">
        <v>31</v>
      </c>
      <c r="D30" s="12" t="str">
        <f t="shared" si="3"/>
        <v>media</v>
      </c>
      <c r="E30" s="100">
        <v>2</v>
      </c>
      <c r="F30" s="12" t="s">
        <v>160</v>
      </c>
      <c r="G30" s="12">
        <v>2</v>
      </c>
      <c r="H30" s="12" t="s">
        <v>160</v>
      </c>
      <c r="I30" s="12">
        <v>1</v>
      </c>
      <c r="K30" s="12" t="s">
        <v>163</v>
      </c>
      <c r="L30" s="12">
        <v>2</v>
      </c>
      <c r="M30" s="12" t="s">
        <v>160</v>
      </c>
      <c r="N30" s="12">
        <v>2</v>
      </c>
      <c r="O30" s="12" t="s">
        <v>160</v>
      </c>
      <c r="P30" s="12">
        <v>1</v>
      </c>
    </row>
    <row r="31" spans="2:16" ht="15.75" x14ac:dyDescent="0.25">
      <c r="B31" s="6">
        <v>18</v>
      </c>
      <c r="C31" s="7" t="s">
        <v>32</v>
      </c>
      <c r="D31" s="8" t="str">
        <f t="shared" si="3"/>
        <v>baja</v>
      </c>
      <c r="E31" s="101">
        <v>2</v>
      </c>
      <c r="F31" s="8" t="s">
        <v>160</v>
      </c>
      <c r="G31" s="8">
        <v>2</v>
      </c>
      <c r="H31" s="8" t="s">
        <v>160</v>
      </c>
      <c r="I31" s="8">
        <v>0</v>
      </c>
      <c r="K31" s="8" t="s">
        <v>160</v>
      </c>
      <c r="L31" s="8">
        <v>2</v>
      </c>
      <c r="M31" s="8" t="s">
        <v>160</v>
      </c>
      <c r="N31" s="8">
        <v>2</v>
      </c>
      <c r="O31" s="8" t="s">
        <v>160</v>
      </c>
      <c r="P31" s="8">
        <v>0</v>
      </c>
    </row>
    <row r="32" spans="2:16" ht="15.75" x14ac:dyDescent="0.25">
      <c r="B32" s="10">
        <v>19</v>
      </c>
      <c r="C32" s="11" t="s">
        <v>33</v>
      </c>
      <c r="D32" s="12" t="str">
        <f t="shared" si="3"/>
        <v>baja</v>
      </c>
      <c r="E32" s="100">
        <v>2</v>
      </c>
      <c r="F32" s="12" t="str">
        <f t="shared" si="1"/>
        <v/>
      </c>
      <c r="G32" s="12"/>
      <c r="H32" s="12" t="str">
        <f t="shared" si="2"/>
        <v/>
      </c>
      <c r="I32" s="12"/>
      <c r="K32" s="12" t="s">
        <v>160</v>
      </c>
      <c r="L32" s="12">
        <v>2</v>
      </c>
      <c r="M32" s="12" t="s">
        <v>161</v>
      </c>
      <c r="N32" s="12"/>
      <c r="O32" s="12" t="s">
        <v>161</v>
      </c>
      <c r="P32" s="12"/>
    </row>
    <row r="33" spans="2:16" ht="15.75" x14ac:dyDescent="0.25">
      <c r="B33" s="6">
        <v>20</v>
      </c>
      <c r="C33" s="7" t="s">
        <v>34</v>
      </c>
      <c r="D33" s="8" t="str">
        <f t="shared" si="0"/>
        <v/>
      </c>
      <c r="E33" s="9"/>
      <c r="F33" s="8" t="str">
        <f t="shared" si="1"/>
        <v/>
      </c>
      <c r="G33" s="8"/>
      <c r="H33" s="8" t="str">
        <f t="shared" si="2"/>
        <v/>
      </c>
      <c r="I33" s="8"/>
      <c r="K33" s="8" t="s">
        <v>161</v>
      </c>
      <c r="L33" s="8"/>
      <c r="M33" s="8" t="s">
        <v>161</v>
      </c>
      <c r="N33" s="8"/>
      <c r="O33" s="8" t="s">
        <v>161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161</v>
      </c>
      <c r="L34" s="12"/>
      <c r="M34" s="12" t="s">
        <v>161</v>
      </c>
      <c r="N34" s="12"/>
      <c r="O34" s="12" t="s">
        <v>161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161</v>
      </c>
      <c r="L35" s="8"/>
      <c r="M35" s="8" t="s">
        <v>161</v>
      </c>
      <c r="N35" s="8"/>
      <c r="O35" s="8" t="s">
        <v>161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161</v>
      </c>
      <c r="L36" s="12"/>
      <c r="M36" s="12" t="s">
        <v>161</v>
      </c>
      <c r="N36" s="12"/>
      <c r="O36" s="12" t="s">
        <v>161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25</v>
      </c>
      <c r="F37" s="14"/>
      <c r="G37" s="14">
        <f>+IF(SUM(G13:G36)=0,"",SUM(G13:G36))</f>
        <v>19</v>
      </c>
      <c r="H37" s="14"/>
      <c r="I37" s="14">
        <f>+IF(SUM(I13:I36)=0,"",SUM(I13:I36))</f>
        <v>8</v>
      </c>
      <c r="K37" s="14"/>
      <c r="L37" s="14">
        <f>+IF(SUM(L13:L36)=0,"",SUM(L13:L36))</f>
        <v>25</v>
      </c>
      <c r="M37" s="14"/>
      <c r="N37" s="14">
        <f>+IF(SUM(N13:N36)=0,"",SUM(N13:N36))</f>
        <v>19</v>
      </c>
      <c r="O37" s="14"/>
      <c r="P37" s="14">
        <f>+IF(SUM(P13:P36)=0,"",SUM(P13:P36))</f>
        <v>8</v>
      </c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3">
      <formula>D7=""</formula>
    </cfRule>
  </conditionalFormatting>
  <conditionalFormatting sqref="E7">
    <cfRule type="expression" dxfId="51" priority="62">
      <formula>E7=""</formula>
    </cfRule>
  </conditionalFormatting>
  <conditionalFormatting sqref="C7">
    <cfRule type="expression" dxfId="50" priority="60">
      <formula>C7=""</formula>
    </cfRule>
  </conditionalFormatting>
  <conditionalFormatting sqref="B7">
    <cfRule type="expression" dxfId="49" priority="59">
      <formula>B7=""</formula>
    </cfRule>
  </conditionalFormatting>
  <conditionalFormatting sqref="F7">
    <cfRule type="expression" dxfId="48" priority="58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2019-09-30T15:51:50Z</cp:lastPrinted>
  <dcterms:created xsi:type="dcterms:W3CDTF">2016-05-11T14:05:29Z</dcterms:created>
  <dcterms:modified xsi:type="dcterms:W3CDTF">2019-09-30T20:25:10Z</dcterms:modified>
</cp:coreProperties>
</file>